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2E7ECE6-1703-469B-8434-53C67AB7CAEE}" xr6:coauthVersionLast="36" xr6:coauthVersionMax="36" xr10:uidLastSave="{00000000-0000-0000-0000-000000000000}"/>
  <bookViews>
    <workbookView xWindow="0" yWindow="0" windowWidth="28800" windowHeight="11130" activeTab="1" xr2:uid="{00000000-000D-0000-FFFF-FFFF00000000}"/>
  </bookViews>
  <sheets>
    <sheet name="Ausfüllhilfe" sheetId="1" r:id="rId1"/>
    <sheet name="Stammdaten" sheetId="4"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R2995" i="10" l="1"/>
  <c r="Q3015" i="10"/>
  <c r="R3015" i="10" s="1"/>
  <c r="Q2995" i="10"/>
  <c r="P3015" i="10"/>
  <c r="P3014" i="10"/>
  <c r="Q3014" i="10" s="1"/>
  <c r="R3014" i="10" s="1"/>
  <c r="P3013" i="10"/>
  <c r="Q3013" i="10" s="1"/>
  <c r="R3013" i="10" s="1"/>
  <c r="P3011" i="10"/>
  <c r="Q3011" i="10" s="1"/>
  <c r="P2995" i="10"/>
  <c r="P2989" i="10"/>
  <c r="Q2989" i="10" s="1"/>
  <c r="R2989" i="10" s="1"/>
  <c r="P2984" i="10"/>
  <c r="Q2984" i="10" s="1"/>
  <c r="R2984" i="10" s="1"/>
  <c r="P2982" i="10"/>
  <c r="P2966" i="10"/>
  <c r="Q2966" i="10" s="1"/>
  <c r="R2966" i="10" s="1"/>
  <c r="P2964" i="10"/>
  <c r="O2955" i="10"/>
  <c r="O2958" i="10"/>
  <c r="P2958" i="10" s="1"/>
  <c r="Q2958" i="10" s="1"/>
  <c r="R2958" i="10" s="1"/>
  <c r="O2959" i="10"/>
  <c r="P2959" i="10" s="1"/>
  <c r="O2960" i="10"/>
  <c r="P2960" i="10" s="1"/>
  <c r="O2961" i="10"/>
  <c r="P2961" i="10" s="1"/>
  <c r="Q2961" i="10" s="1"/>
  <c r="O2963" i="10"/>
  <c r="O2964" i="10"/>
  <c r="O2966" i="10"/>
  <c r="O2970" i="10"/>
  <c r="O2972" i="10"/>
  <c r="P2972" i="10" s="1"/>
  <c r="O2974" i="10"/>
  <c r="P2974" i="10" s="1"/>
  <c r="O2975" i="10"/>
  <c r="P2975" i="10" s="1"/>
  <c r="Q2975" i="10" s="1"/>
  <c r="R2975" i="10" s="1"/>
  <c r="O2976" i="10"/>
  <c r="O2981" i="10"/>
  <c r="P2981" i="10" s="1"/>
  <c r="Q2981" i="10" s="1"/>
  <c r="R2981" i="10" s="1"/>
  <c r="O2982" i="10"/>
  <c r="O2984" i="10"/>
  <c r="O2987" i="10"/>
  <c r="O2988" i="10"/>
  <c r="O2989" i="10"/>
  <c r="O2992" i="10"/>
  <c r="O2993" i="10"/>
  <c r="P2993" i="10" s="1"/>
  <c r="O2994" i="10"/>
  <c r="P2994" i="10" s="1"/>
  <c r="Q2994" i="10" s="1"/>
  <c r="O2995" i="10"/>
  <c r="O2996" i="10"/>
  <c r="P2996" i="10" s="1"/>
  <c r="Q2996" i="10" s="1"/>
  <c r="O3002" i="10"/>
  <c r="P3002" i="10" s="1"/>
  <c r="O3003" i="10"/>
  <c r="P3003" i="10" s="1"/>
  <c r="Q3003" i="10" s="1"/>
  <c r="R3003" i="10" s="1"/>
  <c r="O3006" i="10"/>
  <c r="P3006" i="10" s="1"/>
  <c r="Q3006" i="10" s="1"/>
  <c r="R3006" i="10" s="1"/>
  <c r="O3010" i="10"/>
  <c r="O3011" i="10"/>
  <c r="O3013" i="10"/>
  <c r="O3014" i="10"/>
  <c r="O3015" i="10"/>
  <c r="O3016" i="10"/>
  <c r="P3016" i="10" s="1"/>
  <c r="Q3016" i="10" s="1"/>
  <c r="R3016" i="10" s="1"/>
  <c r="O3019" i="10"/>
  <c r="P3019" i="10" s="1"/>
  <c r="Q3019" i="10" s="1"/>
  <c r="R3019" i="10" s="1"/>
  <c r="O3021" i="10"/>
  <c r="P3021" i="10" s="1"/>
  <c r="Q3021" i="10" s="1"/>
  <c r="R3021" i="10" s="1"/>
  <c r="D9" i="2" l="1"/>
  <c r="E9" i="2"/>
  <c r="F9" i="2"/>
  <c r="C9" i="2"/>
  <c r="N9" i="2" l="1"/>
  <c r="O9" i="2"/>
  <c r="P9" i="2"/>
  <c r="Q9" i="2"/>
  <c r="R9" i="2"/>
  <c r="K9" i="2"/>
  <c r="L9" i="2"/>
  <c r="M9" i="2"/>
  <c r="D31" i="2" l="1"/>
  <c r="E31" i="2"/>
  <c r="F31" i="2"/>
  <c r="G31" i="2"/>
  <c r="H31" i="2"/>
  <c r="I31" i="2"/>
  <c r="J31" i="2"/>
  <c r="K31" i="2"/>
  <c r="L31" i="2"/>
  <c r="M31" i="2"/>
  <c r="C31" i="2"/>
  <c r="R31" i="2" l="1"/>
  <c r="Q31" i="2" l="1"/>
  <c r="P31" i="2" l="1"/>
  <c r="O31" i="2" l="1"/>
  <c r="N31" i="2"/>
  <c r="J9" i="2" l="1"/>
  <c r="I9" i="2"/>
  <c r="H9" i="2"/>
  <c r="G9"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<sst xmlns="http://schemas.openxmlformats.org/spreadsheetml/2006/main" count="525" uniqueCount="220">
  <si>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</si>
  <si>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</si>
  <si>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</si>
  <si>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</si>
  <si>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</si>
  <si>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</si>
  <si>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</si>
  <si>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</si>
  <si>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</si>
  <si>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</si>
  <si>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</si>
  <si>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</si>
  <si>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</si>
  <si>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</si>
  <si>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</si>
  <si>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</si>
  <si>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</si>
  <si>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</si>
  <si>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</si>
  <si>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</si>
  <si>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</si>
  <si>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</si>
  <si>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</si>
  <si>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</si>
  <si>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</si>
  <si>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</si>
  <si>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</si>
  <si>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</si>
  <si>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</si>
  <si>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</si>
  <si>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</si>
  <si>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</si>
  <si>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</si>
  <si>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</si>
  <si>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</si>
  <si>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</si>
  <si>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</si>
  <si>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</si>
  <si>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</si>
  <si>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</si>
  <si>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</si>
  <si>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</si>
  <si>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</si>
  <si>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</si>
  <si>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</si>
  <si>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</si>
  <si>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</si>
  <si>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</si>
  <si>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</si>
  <si>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</si>
  <si>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</si>
  <si>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</si>
  <si>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</si>
  <si>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</si>
  <si>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</si>
  <si>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</si>
  <si>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</si>
  <si>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</si>
  <si>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</si>
  <si>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</si>
  <si>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</si>
  <si>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</si>
  <si>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</si>
  <si>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</si>
  <si>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</si>
  <si>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</si>
  <si>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</si>
  <si>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</si>
  <si>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</si>
  <si>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</si>
  <si>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</si>
  <si>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</si>
  <si>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</si>
  <si>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</si>
  <si>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</si>
  <si>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</si>
  <si>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</si>
  <si>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</si>
  <si>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</si>
  <si>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</si>
  <si>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</si>
  <si>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</si>
  <si>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</si>
  <si>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</si>
  <si>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</si>
  <si>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</si>
  <si>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</si>
  <si>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</si>
  <si>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</si>
  <si>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</si>
  <si>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</si>
  <si>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</si>
  <si>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</si>
  <si>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</si>
  <si>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</si>
  <si>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</si>
  <si>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</si>
  <si>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</si>
  <si>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</si>
  <si>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</si>
  <si>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</si>
  <si>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</si>
  <si>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</si>
  <si>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</si>
  <si>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</si>
  <si>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</si>
  <si>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</si>
  <si>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</si>
  <si>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</si>
  <si>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</si>
  <si>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</si>
  <si>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</si>
  <si>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</si>
  <si>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</si>
  <si>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</si>
  <si>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</si>
  <si>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</si>
  <si>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</si>
  <si>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</si>
  <si>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</si>
  <si>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</si>
  <si>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</si>
  <si>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</si>
  <si>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</si>
  <si>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</si>
  <si>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</si>
  <si>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</si>
  <si>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</si>
  <si>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</si>
  <si>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</si>
  <si>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</si>
  <si>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</si>
  <si>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</si>
  <si>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</si>
  <si>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</si>
  <si>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</si>
  <si>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</si>
  <si>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</si>
  <si>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</si>
  <si>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</si>
  <si>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</si>
  <si>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</si>
  <si>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</si>
  <si>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</si>
  <si>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</si>
  <si>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</si>
  <si>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</si>
  <si>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</si>
  <si>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</si>
  <si>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</si>
  <si>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</si>
  <si>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</si>
  <si>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</si>
  <si>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</si>
  <si>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</si>
  <si>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</si>
  <si>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</si>
  <si>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</si>
  <si>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</si>
  <si>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</si>
  <si>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</si>
  <si>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</si>
  <si>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</si>
  <si>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</si>
  <si>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</si>
  <si>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</si>
  <si>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</si>
  <si>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</si>
  <si>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</si>
  <si>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</si>
  <si>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</si>
  <si>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</si>
  <si>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</si>
  <si>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</si>
  <si>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</si>
  <si>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</si>
  <si>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</si>
  <si>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</si>
  <si>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</si>
  <si>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</si>
  <si>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</si>
  <si>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</si>
  <si>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</si>
  <si>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</si>
  <si>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</si>
  <si>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</si>
  <si>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</si>
  <si>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</si>
  <si>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</si>
  <si>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</si>
  <si>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</si>
  <si>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</si>
  <si>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</si>
  <si>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</si>
  <si>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</si>
  <si>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</si>
  <si>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</si>
  <si>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</si>
  <si>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</si>
  <si>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</si>
  <si>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</si>
  <si>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</si>
  <si>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</si>
  <si>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</si>
  <si>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</si>
  <si>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</si>
  <si>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</si>
  <si>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</si>
  <si>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</si>
  <si>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</si>
  <si>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</si>
  <si>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</si>
  <si>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</si>
  <si>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</si>
  <si>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</si>
  <si>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</si>
  <si>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</si>
  <si>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</si>
  <si>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</si>
  <si>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Rhede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</si>
</sst>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00\ &quot;€&quot;"/>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theme="0" tint="-0.49995422223578601"/>
      <name val="Arial"/>
      <family val="2"/>
    </font>
  </fonts>
  <fills count="32">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5117038483843"/>
        <bgColor indexed="64"/>
      </patternFill>
    </fill>
    <fill>
      <patternFill patternType="solid">
        <fgColor theme="0" tint="-0.34995574816125979"/>
        <bgColor indexed="64"/>
      </patternFill>
    </fill>
    <fill>
      <patternFill patternType="solid">
        <fgColor theme="9" tint="0.7999206518753624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0" borderId="0"/>
  </cellStyleXfs>
  <cellXfs count="13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Fill="1" applyBorder="1" applyProtection="1"/>
    <xf numFmtId="0" fontId="9" fillId="0" borderId="1" xfId="63" applyFont="1" applyFill="1" applyBorder="1" applyProtection="1"/>
    <xf numFmtId="44" fontId="9" fillId="0" borderId="7" xfId="64" applyNumberFormat="1" applyFont="1" applyFill="1" applyBorder="1" applyProtection="1"/>
    <xf numFmtId="0" fontId="9" fillId="0" borderId="1" xfId="63" applyFont="1" applyFill="1" applyBorder="1" applyAlignment="1" applyProtection="1">
      <alignment wrapText="1"/>
    </xf>
    <xf numFmtId="44" fontId="9" fillId="2" borderId="7" xfId="64" applyNumberFormat="1" applyFont="1" applyFill="1" applyBorder="1" applyProtection="1"/>
    <xf numFmtId="44" fontId="9" fillId="0" borderId="1" xfId="64"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3" applyFont="1" applyFill="1" applyBorder="1" applyAlignment="1" applyProtection="1">
      <alignment wrapText="1"/>
    </xf>
    <xf numFmtId="0" fontId="9" fillId="0" borderId="9" xfId="63" applyFont="1" applyFill="1" applyBorder="1" applyAlignment="1" applyProtection="1">
      <alignment wrapText="1"/>
    </xf>
    <xf numFmtId="0" fontId="9" fillId="0" borderId="9" xfId="63"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3"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3" applyFont="1" applyFill="1" applyBorder="1" applyAlignment="1" applyProtection="1">
      <alignment horizontal="left" vertical="center" wrapText="1"/>
    </xf>
    <xf numFmtId="0" fontId="9" fillId="0" borderId="6" xfId="63" applyFont="1" applyFill="1" applyBorder="1" applyAlignment="1" applyProtection="1">
      <alignment horizontal="left" vertical="center" wrapText="1"/>
    </xf>
    <xf numFmtId="0" fontId="9" fillId="19" borderId="1" xfId="63" applyFont="1" applyFill="1" applyBorder="1" applyAlignment="1" applyProtection="1">
      <alignment wrapText="1"/>
    </xf>
    <xf numFmtId="0" fontId="24" fillId="0" borderId="0" xfId="0" applyFont="1" applyBorder="1" applyProtection="1"/>
    <xf numFmtId="0" fontId="9" fillId="21" borderId="13" xfId="63" applyFont="1" applyFill="1" applyBorder="1" applyAlignment="1" applyProtection="1">
      <alignment horizontal="left" wrapText="1"/>
    </xf>
    <xf numFmtId="0" fontId="9" fillId="21" borderId="14" xfId="63" applyFont="1" applyFill="1" applyBorder="1" applyAlignment="1" applyProtection="1">
      <alignment horizontal="left" wrapText="1"/>
    </xf>
    <xf numFmtId="0" fontId="9" fillId="0" borderId="14" xfId="63" applyFont="1" applyFill="1" applyBorder="1" applyAlignment="1" applyProtection="1">
      <alignment horizontal="left" wrapText="1"/>
    </xf>
    <xf numFmtId="0" fontId="3" fillId="0" borderId="3" xfId="63" applyFont="1" applyFill="1" applyBorder="1" applyProtection="1"/>
    <xf numFmtId="0" fontId="9" fillId="21" borderId="1" xfId="63" applyFont="1" applyFill="1" applyBorder="1" applyAlignment="1" applyProtection="1">
      <alignment horizontal="left" wrapText="1"/>
    </xf>
    <xf numFmtId="0" fontId="9" fillId="23" borderId="1" xfId="63"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5" applyNumberFormat="1" applyFill="1" applyBorder="1" applyAlignment="1" applyProtection="1">
      <alignment horizontal="center" vertical="center"/>
      <protection locked="0"/>
    </xf>
    <xf numFmtId="173" fontId="26" fillId="29" borderId="15" xfId="2" applyNumberFormat="1" applyFont="1" applyFill="1" applyBorder="1" applyAlignment="1" applyProtection="1">
      <alignment horizontal="center" vertical="center"/>
      <protection locked="0"/>
    </xf>
    <xf numFmtId="172" fontId="26" fillId="29" borderId="7" xfId="2" applyNumberFormat="1" applyFont="1" applyFill="1" applyBorder="1" applyAlignment="1" applyProtection="1">
      <alignment horizontal="center" vertical="center"/>
      <protection locked="0"/>
    </xf>
    <xf numFmtId="6" fontId="26" fillId="29" borderId="7" xfId="2" applyNumberFormat="1" applyFont="1" applyFill="1" applyBorder="1" applyAlignment="1" applyProtection="1">
      <alignment horizontal="center" vertical="center"/>
      <protection locked="0"/>
    </xf>
    <xf numFmtId="0" fontId="30" fillId="0" borderId="1" xfId="0" applyFont="1" applyFill="1" applyBorder="1" applyAlignment="1">
      <alignment horizontal="left" vertical="center" wrapText="1"/>
    </xf>
    <xf numFmtId="0" fontId="3" fillId="30" borderId="3" xfId="63" applyFont="1" applyFill="1" applyBorder="1" applyProtection="1"/>
    <xf numFmtId="44" fontId="24" fillId="30" borderId="1" xfId="66" applyNumberFormat="1" applyFont="1" applyFill="1" applyBorder="1" applyProtection="1"/>
    <xf numFmtId="44" fontId="24" fillId="29" borderId="1" xfId="66" applyNumberFormat="1" applyFont="1" applyFill="1" applyBorder="1" applyProtection="1">
      <protection locked="0"/>
    </xf>
    <xf numFmtId="0" fontId="3" fillId="30" borderId="1" xfId="63" applyFont="1" applyFill="1" applyBorder="1" applyProtection="1"/>
    <xf numFmtId="44" fontId="33" fillId="30" borderId="1" xfId="66" applyNumberFormat="1" applyFont="1" applyFill="1" applyBorder="1" applyProtection="1"/>
    <xf numFmtId="44" fontId="24" fillId="31" borderId="1" xfId="66" applyNumberFormat="1" applyFont="1" applyFill="1" applyBorder="1" applyProtection="1">
      <protection locked="0"/>
    </xf>
    <xf numFmtId="174" fontId="3" fillId="31" borderId="1" xfId="63" applyNumberFormat="1" applyFont="1" applyFill="1" applyBorder="1" applyProtection="1">
      <protection locked="0"/>
    </xf>
    <xf numFmtId="44" fontId="28" fillId="2" borderId="1" xfId="64" applyNumberFormat="1" applyFont="1" applyFill="1" applyBorder="1" applyProtection="1"/>
    <xf numFmtId="0" fontId="24" fillId="0" borderId="0" xfId="0" applyFont="1" applyFill="1" applyProtection="1"/>
    <xf numFmtId="0" fontId="24" fillId="0" borderId="0" xfId="0" applyFont="1" applyFill="1" applyBorder="1" applyProtection="1"/>
    <xf numFmtId="44" fontId="24" fillId="0" borderId="0" xfId="0" applyNumberFormat="1" applyFont="1" applyProtection="1"/>
    <xf numFmtId="44" fontId="24" fillId="0" borderId="0" xfId="0" applyNumberFormat="1" applyFont="1" applyFill="1" applyProtection="1"/>
  </cellXfs>
  <cellStyles count="67">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Link" xfId="65" builtinId="8"/>
    <cellStyle name="Normal" xfId="66" xr:uid="{00000000-0005-0000-0000-000036000000}"/>
    <cellStyle name="Prozent 2" xfId="27" xr:uid="{00000000-0005-0000-0000-000037000000}"/>
    <cellStyle name="Prozent 3" xfId="30" xr:uid="{00000000-0005-0000-0000-000038000000}"/>
    <cellStyle name="Standard" xfId="0" builtinId="0"/>
    <cellStyle name="Standard 2" xfId="28" xr:uid="{00000000-0005-0000-0000-00003A000000}"/>
    <cellStyle name="Standard 2 2" xfId="34" xr:uid="{00000000-0005-0000-0000-00003B000000}"/>
    <cellStyle name="Standard 3" xfId="29" xr:uid="{00000000-0005-0000-0000-00003C000000}"/>
    <cellStyle name="Standard 3 2" xfId="35" xr:uid="{00000000-0005-0000-0000-00003D000000}"/>
    <cellStyle name="Standard 4" xfId="31" xr:uid="{00000000-0005-0000-0000-00003E000000}"/>
    <cellStyle name="Standard 5" xfId="32" xr:uid="{00000000-0005-0000-0000-00003F000000}"/>
    <cellStyle name="Standard_EHB_NEU_Gas_Entwurf_27_Version 26 ohne Werte" xfId="64" xr:uid="{00000000-0005-0000-0000-000040000000}"/>
    <cellStyle name="Standard_ErhebbgnBetrberGasversorgnetze14945xls(1)" xfId="63" xr:uid="{00000000-0005-0000-0000-000041000000}"/>
    <cellStyle name="Undefiniert" xfId="62"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77" zoomScaleNormal="77"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10001325</v>
      </c>
    </row>
    <row r="7" spans="1:3" ht="21" customHeight="1">
      <c r="B7" s="3" t="s">
        <v>25</v>
      </c>
      <c r="C7" s="62"/>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sheetPr>
  <dimension ref="A1:S65"/>
  <sheetViews>
    <sheetView showGridLines="0" zoomScale="60" zoomScaleNormal="60" workbookViewId="0"/>
  </sheetViews>
  <sheetFormatPr baseColWidth="10" defaultRowHeight="15.75"/>
  <cols>
    <col min="1" max="1" width="6.28515625" style="45" customWidth="1"/>
    <col min="2" max="2" width="87.7109375" style="107" customWidth="1"/>
    <col min="3" max="18" width="18.7109375" style="45" customWidth="1"/>
    <col min="19" max="19" width="18.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1">
        <v>26715.8</v>
      </c>
      <c r="D3" s="121">
        <v>24160.9</v>
      </c>
      <c r="E3" s="121">
        <v>26731.599999999999</v>
      </c>
      <c r="F3" s="121">
        <v>27693.200000000001</v>
      </c>
      <c r="G3" s="121">
        <v>29285.9</v>
      </c>
      <c r="H3" s="121">
        <v>34419.699999999997</v>
      </c>
      <c r="I3" s="121">
        <v>32602.9</v>
      </c>
      <c r="J3" s="121">
        <v>33858.5</v>
      </c>
      <c r="K3" s="121">
        <v>32848.5</v>
      </c>
      <c r="L3" s="121">
        <v>32173.4</v>
      </c>
      <c r="M3" s="121">
        <v>33421.599999999999</v>
      </c>
      <c r="N3" s="121">
        <v>34792.199999999997</v>
      </c>
      <c r="O3" s="26">
        <v>38645.9</v>
      </c>
      <c r="P3" s="26">
        <v>44191.199999999997</v>
      </c>
      <c r="Q3" s="26">
        <v>40267.800000000003</v>
      </c>
      <c r="R3" s="26">
        <v>40949.9</v>
      </c>
      <c r="S3" s="26">
        <v>43177.5</v>
      </c>
    </row>
    <row r="4" spans="1:19" ht="18.75" customHeight="1">
      <c r="A4" s="93">
        <v>2</v>
      </c>
      <c r="B4" s="97" t="s">
        <v>31</v>
      </c>
      <c r="C4" s="122">
        <v>15.7</v>
      </c>
      <c r="D4" s="122">
        <v>15</v>
      </c>
      <c r="E4" s="122">
        <v>16.3</v>
      </c>
      <c r="F4" s="122">
        <v>16.5</v>
      </c>
      <c r="G4" s="122">
        <v>17.399999999999999</v>
      </c>
      <c r="H4" s="122">
        <v>20.5</v>
      </c>
      <c r="I4" s="122">
        <v>21.1</v>
      </c>
      <c r="J4" s="122">
        <v>22.8</v>
      </c>
      <c r="K4" s="122">
        <v>21.2</v>
      </c>
      <c r="L4" s="122">
        <v>19.600000000000001</v>
      </c>
      <c r="M4" s="122">
        <v>20</v>
      </c>
      <c r="N4" s="122">
        <v>22</v>
      </c>
      <c r="O4" s="26">
        <v>23.7</v>
      </c>
      <c r="P4" s="26">
        <v>26.4</v>
      </c>
      <c r="Q4" s="26">
        <v>26.4</v>
      </c>
      <c r="R4" s="26">
        <v>27.2</v>
      </c>
      <c r="S4" s="26">
        <v>28.5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3">
        <v>4786159</v>
      </c>
      <c r="D6" s="123">
        <v>4296091</v>
      </c>
      <c r="E6" s="123">
        <v>4240081</v>
      </c>
      <c r="F6" s="123">
        <v>4314746</v>
      </c>
      <c r="G6" s="123">
        <v>4507195</v>
      </c>
      <c r="H6" s="123">
        <v>4495998</v>
      </c>
      <c r="I6" s="123">
        <v>5473728</v>
      </c>
      <c r="J6" s="123">
        <v>6085035</v>
      </c>
      <c r="K6" s="123">
        <v>6065654</v>
      </c>
      <c r="L6" s="123">
        <v>5993462</v>
      </c>
      <c r="M6" s="123">
        <v>6270758</v>
      </c>
      <c r="N6" s="123">
        <v>6545345</v>
      </c>
      <c r="O6" s="27">
        <v>6625451</v>
      </c>
      <c r="P6" s="27">
        <v>7477196</v>
      </c>
      <c r="Q6" s="27">
        <v>7622224</v>
      </c>
      <c r="R6" s="27">
        <v>7866683</v>
      </c>
      <c r="S6" s="27">
        <v>7864830.1799999997</v>
      </c>
    </row>
    <row r="7" spans="1:19" ht="18.75" customHeight="1">
      <c r="A7" s="96" t="s">
        <v>75</v>
      </c>
      <c r="B7" s="103" t="s">
        <v>159</v>
      </c>
      <c r="C7" s="27">
        <v>169502</v>
      </c>
      <c r="D7" s="27">
        <v>139503</v>
      </c>
      <c r="E7" s="27">
        <v>109836</v>
      </c>
      <c r="F7" s="27">
        <v>131933</v>
      </c>
      <c r="G7" s="27">
        <v>83013</v>
      </c>
      <c r="H7" s="27">
        <v>24137</v>
      </c>
      <c r="I7" s="27">
        <v>104119</v>
      </c>
      <c r="J7" s="27">
        <v>424394</v>
      </c>
      <c r="K7" s="27">
        <v>397691</v>
      </c>
      <c r="L7" s="27">
        <v>263972</v>
      </c>
      <c r="M7" s="27">
        <v>560505</v>
      </c>
      <c r="N7" s="27">
        <v>524390</v>
      </c>
      <c r="O7" s="27">
        <v>496878</v>
      </c>
      <c r="P7" s="27">
        <v>690832</v>
      </c>
      <c r="Q7" s="27">
        <v>671136</v>
      </c>
      <c r="R7" s="27">
        <v>684968</v>
      </c>
      <c r="S7" s="27">
        <v>756850.37999999989</v>
      </c>
    </row>
    <row r="8" spans="1:19" ht="18.75" customHeight="1">
      <c r="A8" s="96" t="s">
        <v>89</v>
      </c>
      <c r="B8" s="103" t="s">
        <v>160</v>
      </c>
      <c r="C8" s="27">
        <v>591512</v>
      </c>
      <c r="D8" s="27">
        <v>593132</v>
      </c>
      <c r="E8" s="27">
        <v>578017</v>
      </c>
      <c r="F8" s="27">
        <v>577989</v>
      </c>
      <c r="G8" s="27">
        <v>592477</v>
      </c>
      <c r="H8" s="27">
        <v>562208</v>
      </c>
      <c r="I8" s="27">
        <v>558181</v>
      </c>
      <c r="J8" s="27">
        <v>547663</v>
      </c>
      <c r="K8" s="27">
        <v>522919</v>
      </c>
      <c r="L8" s="27">
        <v>519728</v>
      </c>
      <c r="M8" s="27">
        <v>526116</v>
      </c>
      <c r="N8" s="27">
        <v>515721</v>
      </c>
      <c r="O8" s="27">
        <v>506036</v>
      </c>
      <c r="P8" s="27">
        <v>502434</v>
      </c>
      <c r="Q8" s="27">
        <v>516666</v>
      </c>
      <c r="R8" s="27">
        <v>527279</v>
      </c>
      <c r="S8" s="27">
        <v>492202.38000000088</v>
      </c>
    </row>
    <row r="9" spans="1:19" ht="38.25" customHeight="1">
      <c r="A9" s="96" t="s">
        <v>100</v>
      </c>
      <c r="B9" s="103" t="s">
        <v>87</v>
      </c>
      <c r="C9" s="27">
        <f>C6-C7</f>
        <v>4616657</v>
      </c>
      <c r="D9" s="27">
        <f t="shared" ref="D9:F9" si="0">D6-D7</f>
        <v>4156588</v>
      </c>
      <c r="E9" s="27">
        <f t="shared" si="0"/>
        <v>4130245</v>
      </c>
      <c r="F9" s="27">
        <f t="shared" si="0"/>
        <v>4182813</v>
      </c>
      <c r="G9" s="27">
        <f>G6-G7</f>
        <v>4424182</v>
      </c>
      <c r="H9" s="27">
        <f>H6-H7</f>
        <v>4471861</v>
      </c>
      <c r="I9" s="27">
        <f>I6-I7</f>
        <v>5369609</v>
      </c>
      <c r="J9" s="27">
        <f>J6-J7</f>
        <v>5660641</v>
      </c>
      <c r="K9" s="27">
        <f t="shared" ref="K9:R9" si="1">K6-K7</f>
        <v>5667963</v>
      </c>
      <c r="L9" s="27">
        <f t="shared" si="1"/>
        <v>5729490</v>
      </c>
      <c r="M9" s="27">
        <f t="shared" si="1"/>
        <v>5710253</v>
      </c>
      <c r="N9" s="27">
        <f t="shared" si="1"/>
        <v>6020955</v>
      </c>
      <c r="O9" s="27">
        <f t="shared" si="1"/>
        <v>6128573</v>
      </c>
      <c r="P9" s="27">
        <f t="shared" si="1"/>
        <v>6786364</v>
      </c>
      <c r="Q9" s="27">
        <f t="shared" si="1"/>
        <v>6951088</v>
      </c>
      <c r="R9" s="27">
        <f t="shared" si="1"/>
        <v>7181715</v>
      </c>
      <c r="S9" s="27">
        <f>S6-S7</f>
        <v>7107979.7999999998</v>
      </c>
    </row>
    <row r="10" spans="1:19" ht="30">
      <c r="A10" s="93">
        <v>2</v>
      </c>
      <c r="B10" s="97" t="s">
        <v>36</v>
      </c>
      <c r="C10" s="123">
        <v>0</v>
      </c>
      <c r="D10" s="123">
        <v>0</v>
      </c>
      <c r="E10" s="123">
        <v>0</v>
      </c>
      <c r="F10" s="123">
        <v>0</v>
      </c>
      <c r="G10" s="123">
        <v>0</v>
      </c>
      <c r="H10" s="123">
        <v>0</v>
      </c>
      <c r="I10" s="123">
        <v>0</v>
      </c>
      <c r="J10" s="123">
        <v>0</v>
      </c>
      <c r="K10" s="123">
        <v>0</v>
      </c>
      <c r="L10" s="123">
        <v>0</v>
      </c>
      <c r="M10" s="123">
        <v>0</v>
      </c>
      <c r="N10" s="123">
        <v>0</v>
      </c>
      <c r="O10" s="27">
        <v>0</v>
      </c>
      <c r="P10" s="27">
        <v>0</v>
      </c>
      <c r="Q10" s="27">
        <v>0</v>
      </c>
      <c r="R10" s="27">
        <v>0</v>
      </c>
      <c r="S10" s="27">
        <v>0</v>
      </c>
    </row>
    <row r="11" spans="1:19" ht="18.75" customHeight="1">
      <c r="A11" s="93">
        <v>3</v>
      </c>
      <c r="B11" s="97" t="s">
        <v>58</v>
      </c>
      <c r="C11" s="123">
        <v>265180</v>
      </c>
      <c r="D11" s="123">
        <v>200658</v>
      </c>
      <c r="E11" s="123">
        <v>154333</v>
      </c>
      <c r="F11" s="123">
        <v>135129</v>
      </c>
      <c r="G11" s="123">
        <v>287843</v>
      </c>
      <c r="H11" s="123">
        <v>409298</v>
      </c>
      <c r="I11" s="123">
        <v>423437</v>
      </c>
      <c r="J11" s="123">
        <v>404633</v>
      </c>
      <c r="K11" s="123">
        <v>469701</v>
      </c>
      <c r="L11" s="123">
        <v>446695</v>
      </c>
      <c r="M11" s="123">
        <v>460041</v>
      </c>
      <c r="N11" s="123">
        <v>340207</v>
      </c>
      <c r="O11" s="27">
        <v>461264</v>
      </c>
      <c r="P11" s="27">
        <v>438267</v>
      </c>
      <c r="Q11" s="27">
        <v>534576</v>
      </c>
      <c r="R11" s="27">
        <v>655434</v>
      </c>
      <c r="S11" s="27">
        <v>862635.00094000006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3">
        <v>421810</v>
      </c>
      <c r="D13" s="123">
        <v>417650</v>
      </c>
      <c r="E13" s="123">
        <v>513340</v>
      </c>
      <c r="F13" s="123">
        <v>515905</v>
      </c>
      <c r="G13" s="123">
        <v>466952</v>
      </c>
      <c r="H13" s="123">
        <v>484662</v>
      </c>
      <c r="I13" s="123">
        <v>573278</v>
      </c>
      <c r="J13" s="123">
        <v>632675</v>
      </c>
      <c r="K13" s="123">
        <v>552232</v>
      </c>
      <c r="L13" s="123">
        <v>551687</v>
      </c>
      <c r="M13" s="123">
        <v>664687</v>
      </c>
      <c r="N13" s="123">
        <v>569799</v>
      </c>
      <c r="O13" s="27">
        <v>632761</v>
      </c>
      <c r="P13" s="27">
        <v>355753</v>
      </c>
      <c r="Q13" s="27">
        <v>480123</v>
      </c>
      <c r="R13" s="27">
        <v>424444</v>
      </c>
      <c r="S13" s="27">
        <v>946645.19399000099</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123">
        <v>103940</v>
      </c>
      <c r="D15" s="123">
        <v>112532</v>
      </c>
      <c r="E15" s="123">
        <v>122162</v>
      </c>
      <c r="F15" s="123">
        <v>164391</v>
      </c>
      <c r="G15" s="123">
        <v>97826</v>
      </c>
      <c r="H15" s="123">
        <v>93177</v>
      </c>
      <c r="I15" s="123">
        <v>137945</v>
      </c>
      <c r="J15" s="123">
        <v>190019</v>
      </c>
      <c r="K15" s="123">
        <v>212066</v>
      </c>
      <c r="L15" s="123">
        <v>265070</v>
      </c>
      <c r="M15" s="123">
        <v>323273</v>
      </c>
      <c r="N15" s="123">
        <v>300866</v>
      </c>
      <c r="O15" s="27">
        <v>299082</v>
      </c>
      <c r="P15" s="27">
        <v>144221</v>
      </c>
      <c r="Q15" s="27">
        <v>56663</v>
      </c>
      <c r="R15" s="27">
        <v>75293</v>
      </c>
      <c r="S15" s="27">
        <v>89073.31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3">
        <v>923298</v>
      </c>
      <c r="D17" s="123">
        <v>791342</v>
      </c>
      <c r="E17" s="123">
        <v>873080</v>
      </c>
      <c r="F17" s="123">
        <v>936834</v>
      </c>
      <c r="G17" s="123">
        <v>1014727</v>
      </c>
      <c r="H17" s="123">
        <v>1236494</v>
      </c>
      <c r="I17" s="123">
        <v>1294628</v>
      </c>
      <c r="J17" s="123">
        <v>1372930</v>
      </c>
      <c r="K17" s="123">
        <v>1304478</v>
      </c>
      <c r="L17" s="123">
        <v>1299611</v>
      </c>
      <c r="M17" s="123">
        <v>1361363</v>
      </c>
      <c r="N17" s="123">
        <v>1495577</v>
      </c>
      <c r="O17" s="27">
        <v>1670109</v>
      </c>
      <c r="P17" s="27">
        <v>1832586</v>
      </c>
      <c r="Q17" s="27">
        <v>1767251</v>
      </c>
      <c r="R17" s="27">
        <v>1783627</v>
      </c>
      <c r="S17" s="27">
        <v>1925832.8231200001</v>
      </c>
    </row>
    <row r="18" spans="1:19" ht="18.75" customHeight="1">
      <c r="A18" s="98">
        <v>2</v>
      </c>
      <c r="B18" s="97" t="s">
        <v>38</v>
      </c>
      <c r="C18" s="123">
        <v>1221498</v>
      </c>
      <c r="D18" s="123">
        <v>1049140</v>
      </c>
      <c r="E18" s="123">
        <v>926799</v>
      </c>
      <c r="F18" s="123">
        <v>795723</v>
      </c>
      <c r="G18" s="123">
        <v>907305</v>
      </c>
      <c r="H18" s="123">
        <v>1052828</v>
      </c>
      <c r="I18" s="123">
        <v>976625</v>
      </c>
      <c r="J18" s="123">
        <v>1100647</v>
      </c>
      <c r="K18" s="123">
        <v>1143579</v>
      </c>
      <c r="L18" s="123">
        <v>1098613</v>
      </c>
      <c r="M18" s="123">
        <v>1391275</v>
      </c>
      <c r="N18" s="123">
        <v>1126659</v>
      </c>
      <c r="O18" s="27">
        <v>1169211</v>
      </c>
      <c r="P18" s="27">
        <v>1139871</v>
      </c>
      <c r="Q18" s="27">
        <v>1296702</v>
      </c>
      <c r="R18" s="27">
        <v>1377577</v>
      </c>
      <c r="S18" s="27">
        <v>1589081.7838000001</v>
      </c>
    </row>
    <row r="19" spans="1:19" ht="18.75" customHeight="1">
      <c r="A19" s="96" t="s">
        <v>97</v>
      </c>
      <c r="B19" s="97" t="s">
        <v>39</v>
      </c>
      <c r="C19" s="123">
        <v>0</v>
      </c>
      <c r="D19" s="123">
        <v>0</v>
      </c>
      <c r="E19" s="123">
        <v>0</v>
      </c>
      <c r="F19" s="123">
        <v>0</v>
      </c>
      <c r="G19" s="123">
        <v>0</v>
      </c>
      <c r="H19" s="123">
        <v>0</v>
      </c>
      <c r="I19" s="123">
        <v>0</v>
      </c>
      <c r="J19" s="123">
        <v>0</v>
      </c>
      <c r="K19" s="123">
        <v>0</v>
      </c>
      <c r="L19" s="123">
        <v>0</v>
      </c>
      <c r="M19" s="123">
        <v>0</v>
      </c>
      <c r="N19" s="123">
        <v>0</v>
      </c>
      <c r="O19" s="27">
        <v>0</v>
      </c>
      <c r="P19" s="27">
        <v>0</v>
      </c>
      <c r="Q19" s="27">
        <v>0</v>
      </c>
      <c r="R19" s="27">
        <v>0</v>
      </c>
      <c r="S19" s="27">
        <v>0</v>
      </c>
    </row>
    <row r="20" spans="1:19" ht="30">
      <c r="A20" s="96" t="s">
        <v>98</v>
      </c>
      <c r="B20" s="97" t="s">
        <v>79</v>
      </c>
      <c r="C20" s="123">
        <v>766268</v>
      </c>
      <c r="D20" s="123">
        <v>774323</v>
      </c>
      <c r="E20" s="123">
        <v>648719</v>
      </c>
      <c r="F20" s="123">
        <v>605976</v>
      </c>
      <c r="G20" s="123">
        <v>684025</v>
      </c>
      <c r="H20" s="123">
        <v>714526</v>
      </c>
      <c r="I20" s="123">
        <v>740933</v>
      </c>
      <c r="J20" s="123">
        <v>741233</v>
      </c>
      <c r="K20" s="123">
        <v>743424</v>
      </c>
      <c r="L20" s="123">
        <v>792800</v>
      </c>
      <c r="M20" s="123">
        <v>879508</v>
      </c>
      <c r="N20" s="123">
        <v>900525</v>
      </c>
      <c r="O20" s="27">
        <v>1018673</v>
      </c>
      <c r="P20" s="27">
        <v>980115</v>
      </c>
      <c r="Q20" s="27">
        <v>1100254</v>
      </c>
      <c r="R20" s="27">
        <v>1141667</v>
      </c>
      <c r="S20" s="27">
        <v>1328026.1299999999</v>
      </c>
    </row>
    <row r="21" spans="1:19" ht="18.75" customHeight="1">
      <c r="A21" s="93">
        <v>3</v>
      </c>
      <c r="B21" s="97" t="s">
        <v>40</v>
      </c>
      <c r="C21" s="123">
        <v>816037</v>
      </c>
      <c r="D21" s="123">
        <v>869628</v>
      </c>
      <c r="E21" s="123">
        <v>2236617</v>
      </c>
      <c r="F21" s="123">
        <v>962552</v>
      </c>
      <c r="G21" s="123">
        <v>992375</v>
      </c>
      <c r="H21" s="123">
        <v>1029068</v>
      </c>
      <c r="I21" s="123">
        <v>1187613</v>
      </c>
      <c r="J21" s="123">
        <v>1072018</v>
      </c>
      <c r="K21" s="123">
        <v>965337</v>
      </c>
      <c r="L21" s="123">
        <v>1099001</v>
      </c>
      <c r="M21" s="123">
        <v>1062730</v>
      </c>
      <c r="N21" s="123">
        <v>1022871</v>
      </c>
      <c r="O21" s="27">
        <v>1048582</v>
      </c>
      <c r="P21" s="27">
        <v>1195781</v>
      </c>
      <c r="Q21" s="27">
        <v>1153064</v>
      </c>
      <c r="R21" s="27">
        <v>1131829</v>
      </c>
      <c r="S21" s="27">
        <v>1130887.0944099999</v>
      </c>
    </row>
    <row r="22" spans="1:19" ht="18.75" customHeight="1">
      <c r="A22" s="96" t="s">
        <v>99</v>
      </c>
      <c r="B22" s="97" t="s">
        <v>57</v>
      </c>
      <c r="C22" s="123">
        <v>591512</v>
      </c>
      <c r="D22" s="123">
        <v>593132</v>
      </c>
      <c r="E22" s="123">
        <v>578017</v>
      </c>
      <c r="F22" s="123">
        <v>575729</v>
      </c>
      <c r="G22" s="123">
        <v>590122</v>
      </c>
      <c r="H22" s="123">
        <v>559977</v>
      </c>
      <c r="I22" s="123">
        <v>556117</v>
      </c>
      <c r="J22" s="123">
        <v>545605</v>
      </c>
      <c r="K22" s="123">
        <v>520912</v>
      </c>
      <c r="L22" s="123">
        <v>517693</v>
      </c>
      <c r="M22" s="123">
        <v>524483</v>
      </c>
      <c r="N22" s="123">
        <v>513466</v>
      </c>
      <c r="O22" s="27">
        <v>503368</v>
      </c>
      <c r="P22" s="27">
        <v>497367</v>
      </c>
      <c r="Q22" s="27">
        <v>510887</v>
      </c>
      <c r="R22" s="27">
        <v>522753</v>
      </c>
      <c r="S22" s="27">
        <v>485397.13</v>
      </c>
    </row>
    <row r="23" spans="1:19" ht="18.75" customHeight="1">
      <c r="A23" s="96" t="s">
        <v>103</v>
      </c>
      <c r="B23" s="97" t="s">
        <v>104</v>
      </c>
      <c r="C23" s="123">
        <v>0</v>
      </c>
      <c r="D23" s="123">
        <v>0</v>
      </c>
      <c r="E23" s="123">
        <v>0</v>
      </c>
      <c r="F23" s="123">
        <v>0</v>
      </c>
      <c r="G23" s="123">
        <v>0</v>
      </c>
      <c r="H23" s="123">
        <v>0</v>
      </c>
      <c r="I23" s="123">
        <v>0</v>
      </c>
      <c r="J23" s="123">
        <v>0</v>
      </c>
      <c r="K23" s="123">
        <v>0</v>
      </c>
      <c r="L23" s="123">
        <v>0</v>
      </c>
      <c r="M23" s="123">
        <v>0</v>
      </c>
      <c r="N23" s="123">
        <v>0</v>
      </c>
      <c r="O23" s="27">
        <v>0</v>
      </c>
      <c r="P23" s="27">
        <v>0</v>
      </c>
      <c r="Q23" s="27">
        <v>0</v>
      </c>
      <c r="R23" s="27">
        <v>0</v>
      </c>
      <c r="S23" s="27">
        <v>0</v>
      </c>
    </row>
    <row r="24" spans="1:19" ht="30">
      <c r="A24" s="93">
        <v>4</v>
      </c>
      <c r="B24" s="97" t="s">
        <v>41</v>
      </c>
      <c r="C24" s="123">
        <v>607650</v>
      </c>
      <c r="D24" s="123">
        <v>633059</v>
      </c>
      <c r="E24" s="123">
        <v>632237</v>
      </c>
      <c r="F24" s="123">
        <v>665191</v>
      </c>
      <c r="G24" s="123">
        <v>659181</v>
      </c>
      <c r="H24" s="123">
        <v>696836</v>
      </c>
      <c r="I24" s="123">
        <v>914418</v>
      </c>
      <c r="J24" s="123">
        <v>1010170</v>
      </c>
      <c r="K24" s="123">
        <v>1103119</v>
      </c>
      <c r="L24" s="123">
        <v>1136103</v>
      </c>
      <c r="M24" s="123">
        <v>1199794</v>
      </c>
      <c r="N24" s="123">
        <v>1228528</v>
      </c>
      <c r="O24" s="27">
        <v>1300010</v>
      </c>
      <c r="P24" s="27">
        <v>1352044</v>
      </c>
      <c r="Q24" s="27">
        <v>1411673</v>
      </c>
      <c r="R24" s="27">
        <v>1416495</v>
      </c>
      <c r="S24" s="27">
        <v>1455513.8124800001</v>
      </c>
    </row>
    <row r="25" spans="1:19" ht="18.75" customHeight="1">
      <c r="A25" s="93">
        <v>5</v>
      </c>
      <c r="B25" s="97" t="s">
        <v>42</v>
      </c>
      <c r="C25" s="123">
        <v>0</v>
      </c>
      <c r="D25" s="123">
        <v>141</v>
      </c>
      <c r="E25" s="123">
        <v>1288</v>
      </c>
      <c r="F25" s="123">
        <v>852</v>
      </c>
      <c r="G25" s="123">
        <v>33249</v>
      </c>
      <c r="H25" s="123">
        <v>23679</v>
      </c>
      <c r="I25" s="123">
        <v>647</v>
      </c>
      <c r="J25" s="123">
        <v>1021</v>
      </c>
      <c r="K25" s="123">
        <v>996</v>
      </c>
      <c r="L25" s="123">
        <v>87</v>
      </c>
      <c r="M25" s="123">
        <v>93112</v>
      </c>
      <c r="N25" s="123">
        <v>13</v>
      </c>
      <c r="O25" s="27">
        <v>25</v>
      </c>
      <c r="P25" s="27">
        <v>0</v>
      </c>
      <c r="Q25" s="27">
        <v>1187</v>
      </c>
      <c r="R25" s="27">
        <v>0</v>
      </c>
      <c r="S25" s="27">
        <v>0</v>
      </c>
    </row>
    <row r="26" spans="1:19" ht="18.75" customHeight="1">
      <c r="A26" s="93">
        <v>6</v>
      </c>
      <c r="B26" s="97" t="s">
        <v>43</v>
      </c>
      <c r="C26" s="123">
        <v>124128</v>
      </c>
      <c r="D26" s="123">
        <v>137527</v>
      </c>
      <c r="E26" s="123">
        <v>143971</v>
      </c>
      <c r="F26" s="123">
        <v>167328</v>
      </c>
      <c r="G26" s="123">
        <v>160808</v>
      </c>
      <c r="H26" s="123">
        <v>219482</v>
      </c>
      <c r="I26" s="123">
        <v>419333</v>
      </c>
      <c r="J26" s="123">
        <v>465282</v>
      </c>
      <c r="K26" s="123">
        <v>479538</v>
      </c>
      <c r="L26" s="123">
        <v>493123</v>
      </c>
      <c r="M26" s="123">
        <v>493063</v>
      </c>
      <c r="N26" s="123">
        <v>441437</v>
      </c>
      <c r="O26" s="27">
        <v>403189</v>
      </c>
      <c r="P26" s="27">
        <v>375354</v>
      </c>
      <c r="Q26" s="27">
        <v>354406</v>
      </c>
      <c r="R26" s="27">
        <v>304538</v>
      </c>
      <c r="S26" s="27">
        <v>256483.37711999999</v>
      </c>
    </row>
    <row r="27" spans="1:19" ht="18.75" customHeight="1">
      <c r="A27" s="93">
        <v>7</v>
      </c>
      <c r="B27" s="97" t="s">
        <v>60</v>
      </c>
      <c r="C27" s="123">
        <v>24501</v>
      </c>
      <c r="D27" s="123">
        <v>141647</v>
      </c>
      <c r="E27" s="123">
        <v>15478</v>
      </c>
      <c r="F27" s="123">
        <v>827887</v>
      </c>
      <c r="G27" s="123">
        <v>83004</v>
      </c>
      <c r="H27" s="123">
        <v>22882</v>
      </c>
      <c r="I27" s="123">
        <v>187946</v>
      </c>
      <c r="J27" s="123">
        <v>216189</v>
      </c>
      <c r="K27" s="123">
        <v>99619</v>
      </c>
      <c r="L27" s="123">
        <v>501688</v>
      </c>
      <c r="M27" s="123">
        <v>4156</v>
      </c>
      <c r="N27" s="123">
        <v>56330</v>
      </c>
      <c r="O27" s="27">
        <v>32628</v>
      </c>
      <c r="P27" s="27">
        <v>22408</v>
      </c>
      <c r="Q27" s="27">
        <v>51972</v>
      </c>
      <c r="R27" s="27">
        <v>38510</v>
      </c>
      <c r="S27" s="27">
        <v>56019.468359999999</v>
      </c>
    </row>
    <row r="28" spans="1:19" ht="18.75" customHeight="1">
      <c r="A28" s="99" t="s">
        <v>105</v>
      </c>
      <c r="B28" s="124" t="s">
        <v>166</v>
      </c>
      <c r="C28" s="123">
        <v>0</v>
      </c>
      <c r="D28" s="123">
        <v>0</v>
      </c>
      <c r="E28" s="123">
        <v>0</v>
      </c>
      <c r="F28" s="123">
        <v>0</v>
      </c>
      <c r="G28" s="123">
        <v>0</v>
      </c>
      <c r="H28" s="123">
        <v>0</v>
      </c>
      <c r="I28" s="123">
        <v>62658</v>
      </c>
      <c r="J28" s="123">
        <v>0</v>
      </c>
      <c r="K28" s="123">
        <v>0</v>
      </c>
      <c r="L28" s="123">
        <v>0</v>
      </c>
      <c r="M28" s="123">
        <v>0</v>
      </c>
      <c r="N28" s="123">
        <v>0</v>
      </c>
      <c r="O28" s="27">
        <v>0</v>
      </c>
      <c r="P28" s="27">
        <v>0</v>
      </c>
      <c r="Q28" s="27">
        <v>0</v>
      </c>
      <c r="R28" s="27">
        <v>6221</v>
      </c>
      <c r="S28" s="27">
        <v>0</v>
      </c>
    </row>
    <row r="29" spans="1:19" ht="18.75" customHeight="1">
      <c r="A29" s="99" t="s">
        <v>106</v>
      </c>
      <c r="B29" s="104" t="s">
        <v>107</v>
      </c>
      <c r="C29" s="123">
        <v>0</v>
      </c>
      <c r="D29" s="123">
        <v>0</v>
      </c>
      <c r="E29" s="123">
        <v>0</v>
      </c>
      <c r="F29" s="123">
        <v>0</v>
      </c>
      <c r="G29" s="123">
        <v>0</v>
      </c>
      <c r="H29" s="123">
        <v>0</v>
      </c>
      <c r="I29" s="123">
        <v>0</v>
      </c>
      <c r="J29" s="123">
        <v>0</v>
      </c>
      <c r="K29" s="123">
        <v>0</v>
      </c>
      <c r="L29" s="123">
        <v>0</v>
      </c>
      <c r="M29" s="123">
        <v>0</v>
      </c>
      <c r="N29" s="123">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f>C32+C33+C34+C35+C36</f>
        <v>3560090</v>
      </c>
      <c r="D31" s="27">
        <f t="shared" ref="D31:M31" si="2">D32+D33+D34+D35+D36</f>
        <v>3293776</v>
      </c>
      <c r="E31" s="27">
        <f t="shared" si="2"/>
        <v>2164896</v>
      </c>
      <c r="F31" s="27">
        <f t="shared" si="2"/>
        <v>2810229</v>
      </c>
      <c r="G31" s="27">
        <f t="shared" si="2"/>
        <v>3187269</v>
      </c>
      <c r="H31" s="27">
        <f t="shared" si="2"/>
        <v>3168321</v>
      </c>
      <c r="I31" s="27">
        <f t="shared" si="2"/>
        <v>3522943</v>
      </c>
      <c r="J31" s="27">
        <f t="shared" si="2"/>
        <v>5049309</v>
      </c>
      <c r="K31" s="27">
        <f t="shared" si="2"/>
        <v>5479294</v>
      </c>
      <c r="L31" s="27">
        <f t="shared" si="2"/>
        <v>5943770</v>
      </c>
      <c r="M31" s="27">
        <f t="shared" si="2"/>
        <v>5655442</v>
      </c>
      <c r="N31" s="27">
        <f>N32+N34+N36</f>
        <v>6357916</v>
      </c>
      <c r="O31" s="27">
        <f>O32+O34+O36</f>
        <v>6432183</v>
      </c>
      <c r="P31" s="27">
        <f>P32+P34+P36</f>
        <v>6548514</v>
      </c>
      <c r="Q31" s="27">
        <f>Q32+Q34+Q36</f>
        <v>7244842</v>
      </c>
      <c r="R31" s="27">
        <f>R32+R34+R36</f>
        <v>8415673</v>
      </c>
      <c r="S31" s="27">
        <v>8526716.5</v>
      </c>
    </row>
    <row r="32" spans="1:19" s="50" customFormat="1" ht="18.75" customHeight="1">
      <c r="A32" s="66" t="s">
        <v>75</v>
      </c>
      <c r="B32" s="105" t="s">
        <v>168</v>
      </c>
      <c r="C32" s="27">
        <v>3080590</v>
      </c>
      <c r="D32" s="27">
        <v>2834465</v>
      </c>
      <c r="E32" s="27">
        <v>3093000</v>
      </c>
      <c r="F32" s="27">
        <v>3002870</v>
      </c>
      <c r="G32" s="27">
        <v>2921242</v>
      </c>
      <c r="H32" s="27">
        <v>2921242</v>
      </c>
      <c r="I32" s="27">
        <v>2921242</v>
      </c>
      <c r="J32" s="27">
        <v>4430561</v>
      </c>
      <c r="K32" s="27">
        <v>4568636</v>
      </c>
      <c r="L32" s="27">
        <v>4564996</v>
      </c>
      <c r="M32" s="27">
        <v>4494656</v>
      </c>
      <c r="N32" s="27">
        <v>5106344</v>
      </c>
      <c r="O32" s="27">
        <v>5050223</v>
      </c>
      <c r="P32" s="27">
        <v>4639274</v>
      </c>
      <c r="Q32" s="27">
        <v>4870294</v>
      </c>
      <c r="R32" s="27">
        <v>5114070</v>
      </c>
      <c r="S32" s="27">
        <v>5316480</v>
      </c>
    </row>
    <row r="33" spans="1:19" s="50" customFormat="1" ht="18.75" customHeight="1">
      <c r="A33" s="66" t="s">
        <v>89</v>
      </c>
      <c r="B33" s="105"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5" t="s">
        <v>170</v>
      </c>
      <c r="C34" s="27">
        <v>32118</v>
      </c>
      <c r="D34" s="27">
        <v>50712</v>
      </c>
      <c r="E34" s="27">
        <v>26947</v>
      </c>
      <c r="F34" s="27">
        <v>26162</v>
      </c>
      <c r="G34" s="27">
        <v>25451</v>
      </c>
      <c r="H34" s="27">
        <v>25451</v>
      </c>
      <c r="I34" s="27">
        <v>85463</v>
      </c>
      <c r="J34" s="27">
        <v>256608</v>
      </c>
      <c r="K34" s="27">
        <v>440279</v>
      </c>
      <c r="L34" s="27">
        <v>611145</v>
      </c>
      <c r="M34" s="27">
        <v>1300401</v>
      </c>
      <c r="N34" s="27">
        <v>905404</v>
      </c>
      <c r="O34" s="27">
        <v>1159918</v>
      </c>
      <c r="P34" s="27">
        <v>1239571</v>
      </c>
      <c r="Q34" s="27">
        <v>1713843</v>
      </c>
      <c r="R34" s="27">
        <v>2287885</v>
      </c>
      <c r="S34" s="27">
        <v>2539838.6800000002</v>
      </c>
    </row>
    <row r="35" spans="1:19" s="50" customFormat="1" ht="18.75" customHeight="1">
      <c r="A35" s="66" t="s">
        <v>101</v>
      </c>
      <c r="B35" s="105" t="s">
        <v>171</v>
      </c>
      <c r="C35" s="27"/>
      <c r="D35" s="27"/>
      <c r="E35" s="27"/>
      <c r="F35" s="27">
        <v>-955051</v>
      </c>
      <c r="G35" s="27">
        <v>-218803</v>
      </c>
      <c r="H35" s="27"/>
      <c r="I35" s="27"/>
      <c r="J35" s="27"/>
      <c r="K35" s="27"/>
      <c r="L35" s="27"/>
      <c r="M35" s="27"/>
      <c r="N35" s="27"/>
      <c r="O35" s="27"/>
      <c r="P35" s="27"/>
      <c r="Q35" s="27"/>
      <c r="R35" s="27"/>
      <c r="S35" s="27"/>
    </row>
    <row r="36" spans="1:19" s="50" customFormat="1" ht="18.75" customHeight="1">
      <c r="A36" s="66" t="s">
        <v>102</v>
      </c>
      <c r="B36" s="105" t="s">
        <v>172</v>
      </c>
      <c r="C36" s="27">
        <v>447382</v>
      </c>
      <c r="D36" s="27">
        <v>408599</v>
      </c>
      <c r="E36" s="27">
        <v>-955051</v>
      </c>
      <c r="F36" s="27">
        <v>736248</v>
      </c>
      <c r="G36" s="27">
        <v>459379</v>
      </c>
      <c r="H36" s="27">
        <v>221628</v>
      </c>
      <c r="I36" s="27">
        <v>516238</v>
      </c>
      <c r="J36" s="27">
        <v>362140</v>
      </c>
      <c r="K36" s="27">
        <v>470379</v>
      </c>
      <c r="L36" s="27">
        <v>767629</v>
      </c>
      <c r="M36" s="27">
        <v>-139615</v>
      </c>
      <c r="N36" s="27">
        <v>346168</v>
      </c>
      <c r="O36" s="27">
        <v>222042</v>
      </c>
      <c r="P36" s="27">
        <v>669669</v>
      </c>
      <c r="Q36" s="27">
        <v>660705</v>
      </c>
      <c r="R36" s="27">
        <v>1013718</v>
      </c>
      <c r="S36" s="27">
        <v>670397.81999999995</v>
      </c>
    </row>
    <row r="37" spans="1:19" s="50" customFormat="1" ht="18.75" customHeight="1">
      <c r="A37" s="49">
        <v>2</v>
      </c>
      <c r="B37" s="105" t="s">
        <v>173</v>
      </c>
      <c r="C37" s="27">
        <v>561596</v>
      </c>
      <c r="D37" s="27">
        <v>401331</v>
      </c>
      <c r="E37" s="27">
        <v>1681408</v>
      </c>
      <c r="F37" s="27">
        <v>1580032</v>
      </c>
      <c r="G37" s="27">
        <v>603689</v>
      </c>
      <c r="H37" s="27">
        <v>876242</v>
      </c>
      <c r="I37" s="27">
        <v>595169</v>
      </c>
      <c r="J37" s="27">
        <v>761827</v>
      </c>
      <c r="K37" s="27">
        <v>696491</v>
      </c>
      <c r="L37" s="27">
        <v>689811</v>
      </c>
      <c r="M37" s="27">
        <v>918346</v>
      </c>
      <c r="N37" s="27">
        <v>585596</v>
      </c>
      <c r="O37" s="27">
        <v>562332</v>
      </c>
      <c r="P37" s="27">
        <v>806555</v>
      </c>
      <c r="Q37" s="27">
        <v>1214598</v>
      </c>
      <c r="R37" s="27">
        <v>1438093</v>
      </c>
      <c r="S37" s="27">
        <v>1807038.8</v>
      </c>
    </row>
    <row r="38" spans="1:19" s="50" customFormat="1" ht="18.75" customHeight="1">
      <c r="A38" s="49">
        <v>3</v>
      </c>
      <c r="B38" s="105" t="s">
        <v>174</v>
      </c>
      <c r="C38" s="27">
        <v>2960829</v>
      </c>
      <c r="D38" s="27">
        <v>3401172</v>
      </c>
      <c r="E38" s="27">
        <v>4709534</v>
      </c>
      <c r="F38" s="27">
        <v>3415378</v>
      </c>
      <c r="G38" s="27">
        <v>4709347</v>
      </c>
      <c r="H38" s="27">
        <v>8520752</v>
      </c>
      <c r="I38" s="27">
        <v>11293075</v>
      </c>
      <c r="J38" s="27">
        <v>12150764</v>
      </c>
      <c r="K38" s="27">
        <v>13635432</v>
      </c>
      <c r="L38" s="27">
        <v>14026595</v>
      </c>
      <c r="M38" s="27">
        <v>15630080</v>
      </c>
      <c r="N38" s="27">
        <v>14659913</v>
      </c>
      <c r="O38" s="27">
        <v>15402121</v>
      </c>
      <c r="P38" s="27">
        <v>14810520</v>
      </c>
      <c r="Q38" s="27">
        <v>13740925</v>
      </c>
      <c r="R38" s="27">
        <v>11658524</v>
      </c>
      <c r="S38" s="27">
        <v>13049140.08</v>
      </c>
    </row>
    <row r="39" spans="1:19" s="50" customFormat="1" ht="18.75" customHeight="1">
      <c r="A39" s="49">
        <v>4</v>
      </c>
      <c r="B39" s="105" t="s">
        <v>175</v>
      </c>
      <c r="C39" s="27"/>
      <c r="D39" s="27"/>
      <c r="E39" s="27"/>
      <c r="F39" s="27"/>
      <c r="G39" s="27"/>
      <c r="H39" s="27"/>
      <c r="I39" s="27"/>
      <c r="J39" s="27"/>
      <c r="K39" s="27"/>
      <c r="L39" s="27"/>
      <c r="M39" s="27"/>
      <c r="N39" s="27"/>
      <c r="O39" s="27"/>
      <c r="P39" s="27"/>
      <c r="Q39" s="27"/>
      <c r="R39" s="27"/>
      <c r="S39" s="27"/>
    </row>
    <row r="40" spans="1:19" s="50" customFormat="1" ht="18.75" customHeight="1">
      <c r="A40" s="49">
        <v>5</v>
      </c>
      <c r="B40" s="105" t="s">
        <v>176</v>
      </c>
      <c r="C40" s="51"/>
      <c r="D40" s="51"/>
      <c r="E40" s="51"/>
      <c r="F40" s="51"/>
      <c r="G40" s="51"/>
      <c r="H40" s="51"/>
      <c r="I40" s="51"/>
      <c r="J40" s="51"/>
      <c r="K40" s="51"/>
      <c r="L40" s="51"/>
      <c r="M40" s="51"/>
      <c r="N40" s="51"/>
      <c r="O40" s="51"/>
      <c r="P40" s="51"/>
      <c r="Q40" s="51"/>
      <c r="R40" s="51"/>
      <c r="S40" s="51"/>
    </row>
    <row r="41" spans="1:19" ht="18.75" customHeight="1">
      <c r="A41" s="52"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51">
        <v>2303240</v>
      </c>
      <c r="D42" s="51">
        <v>2819987</v>
      </c>
      <c r="E42" s="51">
        <v>3757446</v>
      </c>
      <c r="F42" s="51">
        <v>2541302</v>
      </c>
      <c r="G42" s="51">
        <v>3136873</v>
      </c>
      <c r="H42" s="51">
        <v>6640993</v>
      </c>
      <c r="I42" s="51">
        <v>10003208</v>
      </c>
      <c r="J42" s="51">
        <v>11304469</v>
      </c>
      <c r="K42" s="51">
        <v>12187635</v>
      </c>
      <c r="L42" s="51">
        <v>12755880</v>
      </c>
      <c r="M42" s="51">
        <v>14348162</v>
      </c>
      <c r="N42" s="51">
        <v>13875520</v>
      </c>
      <c r="O42" s="51">
        <v>13601344</v>
      </c>
      <c r="P42" s="51">
        <v>13061837</v>
      </c>
      <c r="Q42" s="51">
        <v>12794571</v>
      </c>
      <c r="R42" s="51">
        <v>10966704</v>
      </c>
      <c r="S42" s="51">
        <v>11542802.5</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51"/>
      <c r="D44" s="51"/>
      <c r="E44" s="51"/>
      <c r="F44" s="51"/>
      <c r="G44" s="51"/>
      <c r="H44" s="51"/>
      <c r="I44" s="51"/>
      <c r="J44" s="51"/>
      <c r="K44" s="51"/>
      <c r="L44" s="51"/>
      <c r="M44" s="51"/>
      <c r="N44" s="51"/>
      <c r="O44" s="51"/>
      <c r="P44" s="51"/>
      <c r="Q44" s="51"/>
      <c r="R44" s="51"/>
      <c r="S44" s="51"/>
    </row>
    <row r="45" spans="1:19" ht="39.950000000000003" customHeight="1">
      <c r="A45" s="109" t="s">
        <v>199</v>
      </c>
      <c r="B45" s="110" t="s">
        <v>204</v>
      </c>
      <c r="C45" s="51">
        <v>2116892</v>
      </c>
      <c r="D45" s="51">
        <v>2929554</v>
      </c>
      <c r="E45" s="51">
        <v>4232489</v>
      </c>
      <c r="F45" s="51">
        <v>5598430</v>
      </c>
      <c r="G45" s="51">
        <v>6078169</v>
      </c>
      <c r="H45" s="51">
        <v>6783507</v>
      </c>
      <c r="I45" s="51">
        <v>8334797</v>
      </c>
      <c r="J45" s="51">
        <v>8020328</v>
      </c>
      <c r="K45" s="51">
        <v>8725406</v>
      </c>
      <c r="L45" s="51">
        <v>9114915</v>
      </c>
      <c r="M45" s="51">
        <v>9070842</v>
      </c>
      <c r="N45" s="51">
        <v>8722720</v>
      </c>
      <c r="O45" s="51">
        <v>9574668</v>
      </c>
      <c r="P45" s="51">
        <v>9220460</v>
      </c>
      <c r="Q45" s="51">
        <v>9510575</v>
      </c>
      <c r="R45" s="51">
        <v>8125545</v>
      </c>
      <c r="S45" s="51">
        <v>7383719.5200000005</v>
      </c>
    </row>
    <row r="46" spans="1:19" ht="39.950000000000003" customHeight="1">
      <c r="A46" s="111" t="s">
        <v>89</v>
      </c>
      <c r="B46" s="110" t="s">
        <v>188</v>
      </c>
      <c r="C46" s="51">
        <v>2115884</v>
      </c>
      <c r="D46" s="51">
        <v>2929554</v>
      </c>
      <c r="E46" s="51">
        <v>4232489</v>
      </c>
      <c r="F46" s="51">
        <v>5598430</v>
      </c>
      <c r="G46" s="51">
        <v>6078169</v>
      </c>
      <c r="H46" s="51">
        <v>6783506</v>
      </c>
      <c r="I46" s="51">
        <v>8334798</v>
      </c>
      <c r="J46" s="51">
        <v>8020327</v>
      </c>
      <c r="K46" s="51">
        <v>8725406</v>
      </c>
      <c r="L46" s="51">
        <v>9114918</v>
      </c>
      <c r="M46" s="51">
        <v>9070841</v>
      </c>
      <c r="N46" s="51">
        <v>8722720</v>
      </c>
      <c r="O46" s="51">
        <v>9574670</v>
      </c>
      <c r="P46" s="51">
        <v>9220460</v>
      </c>
      <c r="Q46" s="51">
        <v>9520462</v>
      </c>
      <c r="R46" s="51">
        <v>8106241</v>
      </c>
      <c r="S46" s="51">
        <v>7463303.5100000007</v>
      </c>
    </row>
    <row r="47" spans="1:19" ht="45">
      <c r="A47" s="109" t="s">
        <v>202</v>
      </c>
      <c r="B47" s="110" t="s">
        <v>203</v>
      </c>
      <c r="C47" s="51"/>
      <c r="D47" s="51"/>
      <c r="E47" s="51"/>
      <c r="F47" s="51"/>
      <c r="G47" s="51"/>
      <c r="H47" s="51"/>
      <c r="I47" s="51"/>
      <c r="J47" s="51"/>
      <c r="K47" s="51"/>
      <c r="L47" s="51"/>
      <c r="M47" s="51"/>
      <c r="N47" s="51"/>
      <c r="O47" s="51"/>
      <c r="P47" s="51"/>
      <c r="Q47" s="51"/>
      <c r="R47" s="51"/>
      <c r="S47" s="51"/>
    </row>
    <row r="48" spans="1:19" ht="45">
      <c r="A48" s="109" t="s">
        <v>201</v>
      </c>
      <c r="B48" s="110" t="s">
        <v>215</v>
      </c>
      <c r="C48" s="51"/>
      <c r="D48" s="51"/>
      <c r="E48" s="51"/>
      <c r="F48" s="51"/>
      <c r="G48" s="51"/>
      <c r="H48" s="51"/>
      <c r="I48" s="51"/>
      <c r="J48" s="51"/>
      <c r="K48" s="51"/>
      <c r="L48" s="51"/>
      <c r="M48" s="51">
        <v>2751</v>
      </c>
      <c r="N48" s="51">
        <v>8781</v>
      </c>
      <c r="O48" s="51">
        <v>16583</v>
      </c>
      <c r="P48" s="51">
        <v>19957</v>
      </c>
      <c r="Q48" s="51">
        <v>28762</v>
      </c>
      <c r="R48" s="51">
        <v>29069</v>
      </c>
      <c r="S48" s="51">
        <v>8711.06</v>
      </c>
    </row>
    <row r="49" spans="1:19" ht="39.950000000000003" customHeight="1">
      <c r="A49" s="111" t="s">
        <v>101</v>
      </c>
      <c r="B49" s="110" t="s">
        <v>197</v>
      </c>
      <c r="C49" s="51"/>
      <c r="D49" s="51"/>
      <c r="E49" s="51"/>
      <c r="F49" s="51"/>
      <c r="G49" s="51"/>
      <c r="H49" s="51"/>
      <c r="I49" s="51"/>
      <c r="J49" s="51"/>
      <c r="K49" s="51"/>
      <c r="L49" s="51"/>
      <c r="M49" s="51">
        <v>2751</v>
      </c>
      <c r="N49" s="51">
        <v>8781</v>
      </c>
      <c r="O49" s="51">
        <v>16583</v>
      </c>
      <c r="P49" s="51">
        <v>19957</v>
      </c>
      <c r="Q49" s="51">
        <v>25733</v>
      </c>
      <c r="R49" s="51">
        <v>32097</v>
      </c>
      <c r="S49" s="51">
        <v>8557.43</v>
      </c>
    </row>
    <row r="50" spans="1:19" ht="39.950000000000003" customHeight="1">
      <c r="A50" s="115" t="s">
        <v>97</v>
      </c>
      <c r="B50" s="114" t="s">
        <v>179</v>
      </c>
      <c r="C50" s="51"/>
      <c r="D50" s="51"/>
      <c r="E50" s="51"/>
      <c r="F50" s="51"/>
      <c r="G50" s="51"/>
      <c r="H50" s="51"/>
      <c r="I50" s="51">
        <v>90053</v>
      </c>
      <c r="J50" s="51">
        <v>175787</v>
      </c>
      <c r="K50" s="51">
        <v>127643</v>
      </c>
      <c r="L50" s="51">
        <v>153732</v>
      </c>
      <c r="M50" s="51">
        <v>247842</v>
      </c>
      <c r="N50" s="51">
        <v>249931</v>
      </c>
      <c r="O50" s="51">
        <v>234022</v>
      </c>
      <c r="P50" s="51">
        <v>204491</v>
      </c>
      <c r="Q50" s="51">
        <v>233196</v>
      </c>
      <c r="R50" s="51">
        <v>230475</v>
      </c>
      <c r="S50" s="51">
        <v>247548.63999999998</v>
      </c>
    </row>
    <row r="51" spans="1:19" ht="39.950000000000003" customHeight="1">
      <c r="A51" s="115" t="s">
        <v>98</v>
      </c>
      <c r="B51" s="114" t="s">
        <v>178</v>
      </c>
      <c r="C51" s="51"/>
      <c r="D51" s="51"/>
      <c r="E51" s="51"/>
      <c r="F51" s="51"/>
      <c r="G51" s="51"/>
      <c r="H51" s="51"/>
      <c r="I51" s="51">
        <v>90116</v>
      </c>
      <c r="J51" s="51">
        <v>186383</v>
      </c>
      <c r="K51" s="51">
        <v>124274</v>
      </c>
      <c r="L51" s="51">
        <v>148789</v>
      </c>
      <c r="M51" s="51">
        <v>249668</v>
      </c>
      <c r="N51" s="51">
        <v>243863</v>
      </c>
      <c r="O51" s="51">
        <v>236933</v>
      </c>
      <c r="P51" s="51">
        <v>189587</v>
      </c>
      <c r="Q51" s="51">
        <v>229174</v>
      </c>
      <c r="R51" s="51">
        <v>236789</v>
      </c>
      <c r="S51" s="51">
        <v>245424</v>
      </c>
    </row>
    <row r="52" spans="1:19" ht="39.950000000000003" customHeight="1">
      <c r="A52" s="115" t="s">
        <v>147</v>
      </c>
      <c r="B52" s="114" t="s">
        <v>216</v>
      </c>
      <c r="C52" s="51"/>
      <c r="D52" s="51"/>
      <c r="E52" s="51"/>
      <c r="F52" s="51"/>
      <c r="G52" s="51"/>
      <c r="H52" s="51"/>
      <c r="I52" s="51"/>
      <c r="J52" s="51"/>
      <c r="K52" s="51"/>
      <c r="L52" s="51"/>
      <c r="M52" s="51"/>
      <c r="N52" s="51"/>
      <c r="O52" s="51"/>
      <c r="P52" s="51"/>
      <c r="Q52" s="51"/>
      <c r="R52" s="51"/>
      <c r="S52" s="51"/>
    </row>
    <row r="53" spans="1:19" ht="39.950000000000003" customHeight="1">
      <c r="A53" s="115" t="s">
        <v>148</v>
      </c>
      <c r="B53" s="114" t="s">
        <v>190</v>
      </c>
      <c r="C53" s="51"/>
      <c r="D53" s="51"/>
      <c r="E53" s="51"/>
      <c r="F53" s="51"/>
      <c r="G53" s="51"/>
      <c r="H53" s="51"/>
      <c r="I53" s="51"/>
      <c r="J53" s="51"/>
      <c r="K53" s="51"/>
      <c r="L53" s="51"/>
      <c r="M53" s="51"/>
      <c r="N53" s="51"/>
      <c r="O53" s="51"/>
      <c r="P53" s="51"/>
      <c r="Q53" s="51"/>
      <c r="R53" s="51"/>
      <c r="S53" s="51"/>
    </row>
    <row r="54" spans="1:19" ht="39.950000000000003" customHeight="1">
      <c r="A54" s="113" t="s">
        <v>99</v>
      </c>
      <c r="B54" s="112" t="s">
        <v>191</v>
      </c>
      <c r="C54" s="51">
        <v>50553</v>
      </c>
      <c r="D54" s="51">
        <v>41727</v>
      </c>
      <c r="E54" s="51">
        <v>73099</v>
      </c>
      <c r="F54" s="51">
        <v>64230</v>
      </c>
      <c r="G54" s="51">
        <v>63651</v>
      </c>
      <c r="H54" s="51">
        <v>64606</v>
      </c>
      <c r="I54" s="51">
        <v>59952</v>
      </c>
      <c r="J54" s="51">
        <v>66724</v>
      </c>
      <c r="K54" s="51">
        <v>84818</v>
      </c>
      <c r="L54" s="51">
        <v>90012</v>
      </c>
      <c r="M54" s="51">
        <v>96375</v>
      </c>
      <c r="N54" s="51">
        <v>114077</v>
      </c>
      <c r="O54" s="51">
        <v>97460</v>
      </c>
      <c r="P54" s="51">
        <v>123019</v>
      </c>
      <c r="Q54" s="51">
        <v>73593</v>
      </c>
      <c r="R54" s="51">
        <v>113384</v>
      </c>
      <c r="S54" s="51">
        <v>58656.59</v>
      </c>
    </row>
    <row r="55" spans="1:19" ht="39.950000000000003" customHeight="1">
      <c r="A55" s="113" t="s">
        <v>103</v>
      </c>
      <c r="B55" s="112" t="s">
        <v>192</v>
      </c>
      <c r="C55" s="51">
        <v>17302</v>
      </c>
      <c r="D55" s="51">
        <v>15248</v>
      </c>
      <c r="E55" s="51">
        <v>18490</v>
      </c>
      <c r="F55" s="51">
        <v>28145</v>
      </c>
      <c r="G55" s="51">
        <v>30406</v>
      </c>
      <c r="H55" s="51">
        <v>19245</v>
      </c>
      <c r="I55" s="51">
        <v>26363</v>
      </c>
      <c r="J55" s="51">
        <v>27745</v>
      </c>
      <c r="K55" s="51">
        <v>30847</v>
      </c>
      <c r="L55" s="51">
        <v>69454</v>
      </c>
      <c r="M55" s="51">
        <v>107250</v>
      </c>
      <c r="N55" s="51">
        <v>49288</v>
      </c>
      <c r="O55" s="51">
        <v>72576</v>
      </c>
      <c r="P55" s="51">
        <v>69721</v>
      </c>
      <c r="Q55" s="51">
        <v>52031</v>
      </c>
      <c r="R55" s="51">
        <v>109166</v>
      </c>
      <c r="S55" s="51">
        <v>33815.019999999997</v>
      </c>
    </row>
    <row r="56" spans="1:19" ht="39.950000000000003" customHeight="1">
      <c r="A56" s="113" t="s">
        <v>145</v>
      </c>
      <c r="B56" s="112" t="s">
        <v>180</v>
      </c>
      <c r="C56" s="51">
        <v>184896</v>
      </c>
      <c r="D56" s="51">
        <v>149358</v>
      </c>
      <c r="E56" s="51">
        <v>108004</v>
      </c>
      <c r="F56" s="51">
        <v>133565</v>
      </c>
      <c r="G56" s="51">
        <v>52685</v>
      </c>
      <c r="H56" s="51">
        <v>20910</v>
      </c>
      <c r="I56" s="51">
        <v>28723</v>
      </c>
      <c r="J56" s="51">
        <v>104893</v>
      </c>
      <c r="K56" s="51">
        <v>99201</v>
      </c>
      <c r="L56" s="51">
        <v>131450</v>
      </c>
      <c r="M56" s="51">
        <v>292471</v>
      </c>
      <c r="N56" s="51">
        <v>277245</v>
      </c>
      <c r="O56" s="51">
        <v>240405</v>
      </c>
      <c r="P56" s="51">
        <v>170736</v>
      </c>
      <c r="Q56" s="51">
        <v>172135</v>
      </c>
      <c r="R56" s="51">
        <v>146487</v>
      </c>
      <c r="S56" s="51">
        <v>240408</v>
      </c>
    </row>
    <row r="57" spans="1:19" ht="39.950000000000003" customHeight="1">
      <c r="A57" s="113" t="s">
        <v>146</v>
      </c>
      <c r="B57" s="112" t="s">
        <v>181</v>
      </c>
      <c r="C57" s="51">
        <v>169502</v>
      </c>
      <c r="D57" s="51">
        <v>139503</v>
      </c>
      <c r="E57" s="51">
        <v>109836</v>
      </c>
      <c r="F57" s="51">
        <v>131933</v>
      </c>
      <c r="G57" s="51">
        <v>83013</v>
      </c>
      <c r="H57" s="51">
        <v>24137</v>
      </c>
      <c r="I57" s="51">
        <v>14066</v>
      </c>
      <c r="J57" s="51">
        <v>78491</v>
      </c>
      <c r="K57" s="51">
        <v>99070</v>
      </c>
      <c r="L57" s="51">
        <v>132678</v>
      </c>
      <c r="M57" s="51">
        <v>284082</v>
      </c>
      <c r="N57" s="51">
        <v>284313</v>
      </c>
      <c r="O57" s="51">
        <v>227919</v>
      </c>
      <c r="P57" s="51">
        <v>194263</v>
      </c>
      <c r="Q57" s="51">
        <v>152505</v>
      </c>
      <c r="R57" s="51">
        <v>175467</v>
      </c>
      <c r="S57" s="51">
        <v>240627.44999999998</v>
      </c>
    </row>
    <row r="58" spans="1:19" ht="39.950000000000003" customHeight="1">
      <c r="A58" s="116" t="s">
        <v>149</v>
      </c>
      <c r="B58" s="117" t="s">
        <v>193</v>
      </c>
      <c r="C58" s="51"/>
      <c r="D58" s="51"/>
      <c r="E58" s="51"/>
      <c r="F58" s="51"/>
      <c r="G58" s="51"/>
      <c r="H58" s="51"/>
      <c r="I58" s="51"/>
      <c r="J58" s="51"/>
      <c r="K58" s="51"/>
      <c r="L58" s="51"/>
      <c r="M58" s="51"/>
      <c r="N58" s="51"/>
      <c r="O58" s="51"/>
      <c r="P58" s="51"/>
      <c r="Q58" s="51"/>
      <c r="R58" s="51"/>
      <c r="S58" s="51"/>
    </row>
    <row r="59" spans="1:19" ht="39.950000000000003" customHeight="1">
      <c r="A59" s="116" t="s">
        <v>150</v>
      </c>
      <c r="B59" s="117" t="s">
        <v>194</v>
      </c>
      <c r="C59" s="51"/>
      <c r="D59" s="51"/>
      <c r="E59" s="51"/>
      <c r="F59" s="51"/>
      <c r="G59" s="51"/>
      <c r="H59" s="51"/>
      <c r="I59" s="51"/>
      <c r="J59" s="51"/>
      <c r="K59" s="51"/>
      <c r="L59" s="51"/>
      <c r="M59" s="51"/>
      <c r="N59" s="51"/>
      <c r="O59" s="51"/>
      <c r="P59" s="51"/>
      <c r="Q59" s="51"/>
      <c r="R59" s="51"/>
      <c r="S59" s="51"/>
    </row>
    <row r="60" spans="1:19" ht="39.950000000000003" customHeight="1">
      <c r="A60" s="116" t="s">
        <v>151</v>
      </c>
      <c r="B60" s="117" t="s">
        <v>182</v>
      </c>
      <c r="C60" s="51"/>
      <c r="D60" s="51"/>
      <c r="E60" s="51"/>
      <c r="F60" s="51"/>
      <c r="G60" s="51"/>
      <c r="H60" s="51"/>
      <c r="I60" s="51"/>
      <c r="J60" s="51">
        <v>176400</v>
      </c>
      <c r="K60" s="51">
        <v>164740</v>
      </c>
      <c r="L60" s="51">
        <v>-36518</v>
      </c>
      <c r="M60" s="51">
        <v>30269</v>
      </c>
      <c r="N60" s="51">
        <v>-14077</v>
      </c>
      <c r="O60" s="51">
        <v>28444</v>
      </c>
      <c r="P60" s="51">
        <v>264698</v>
      </c>
      <c r="Q60" s="51">
        <v>313697</v>
      </c>
      <c r="R60" s="51">
        <v>226117</v>
      </c>
      <c r="S60" s="51">
        <v>266484</v>
      </c>
    </row>
    <row r="61" spans="1:19" ht="39.950000000000003" customHeight="1">
      <c r="A61" s="116" t="s">
        <v>152</v>
      </c>
      <c r="B61" s="117" t="s">
        <v>185</v>
      </c>
      <c r="C61" s="51"/>
      <c r="D61" s="51"/>
      <c r="E61" s="51"/>
      <c r="F61" s="51"/>
      <c r="G61" s="51"/>
      <c r="H61" s="51"/>
      <c r="I61" s="51"/>
      <c r="J61" s="51">
        <v>170116</v>
      </c>
      <c r="K61" s="51">
        <v>164239</v>
      </c>
      <c r="L61" s="51">
        <v>-26876</v>
      </c>
      <c r="M61" s="51">
        <v>28581</v>
      </c>
      <c r="N61" s="51">
        <v>-14193</v>
      </c>
      <c r="O61" s="51">
        <v>27170</v>
      </c>
      <c r="P61" s="51">
        <v>288617</v>
      </c>
      <c r="Q61" s="51">
        <v>280718</v>
      </c>
      <c r="R61" s="51">
        <v>272816</v>
      </c>
      <c r="S61" s="51">
        <v>266773.01</v>
      </c>
    </row>
    <row r="62" spans="1:19" ht="39.950000000000003" customHeight="1">
      <c r="A62" s="118" t="s">
        <v>153</v>
      </c>
      <c r="B62" s="119" t="s">
        <v>195</v>
      </c>
      <c r="C62" s="51"/>
      <c r="D62" s="51"/>
      <c r="E62" s="51"/>
      <c r="F62" s="51"/>
      <c r="G62" s="51"/>
      <c r="H62" s="51"/>
      <c r="I62" s="51"/>
      <c r="J62" s="51"/>
      <c r="K62" s="51"/>
      <c r="L62" s="51"/>
      <c r="M62" s="51"/>
      <c r="N62" s="51"/>
      <c r="O62" s="51"/>
      <c r="P62" s="51"/>
      <c r="Q62" s="51"/>
      <c r="R62" s="51"/>
      <c r="S62" s="51"/>
    </row>
    <row r="63" spans="1:19" ht="39.950000000000003" customHeight="1">
      <c r="A63" s="118" t="s">
        <v>154</v>
      </c>
      <c r="B63" s="119" t="s">
        <v>196</v>
      </c>
      <c r="C63" s="51"/>
      <c r="D63" s="51"/>
      <c r="E63" s="51"/>
      <c r="F63" s="51"/>
      <c r="G63" s="51"/>
      <c r="H63" s="51"/>
      <c r="I63" s="51"/>
      <c r="J63" s="51"/>
      <c r="K63" s="51"/>
      <c r="L63" s="51"/>
      <c r="M63" s="51"/>
      <c r="N63" s="51"/>
      <c r="O63" s="51"/>
      <c r="P63" s="51"/>
      <c r="Q63" s="51"/>
      <c r="R63" s="51"/>
      <c r="S63" s="51"/>
    </row>
    <row r="64" spans="1:19" ht="39.950000000000003" customHeight="1">
      <c r="A64" s="118" t="s">
        <v>155</v>
      </c>
      <c r="B64" s="119" t="s">
        <v>183</v>
      </c>
      <c r="C64" s="51"/>
      <c r="D64" s="51"/>
      <c r="E64" s="51"/>
      <c r="F64" s="51"/>
      <c r="G64" s="51"/>
      <c r="H64" s="51"/>
      <c r="I64" s="51"/>
      <c r="J64" s="51"/>
      <c r="K64" s="51">
        <v>6919</v>
      </c>
      <c r="L64" s="51">
        <v>4293</v>
      </c>
      <c r="M64" s="51">
        <v>-55</v>
      </c>
      <c r="N64" s="51">
        <v>4445</v>
      </c>
      <c r="O64" s="51">
        <v>8135</v>
      </c>
      <c r="P64" s="51">
        <v>3168</v>
      </c>
      <c r="Q64" s="51">
        <v>4753</v>
      </c>
      <c r="R64" s="51">
        <v>5217</v>
      </c>
      <c r="S64" s="51">
        <v>1908</v>
      </c>
    </row>
    <row r="65" spans="1:19" ht="39.950000000000003" customHeight="1">
      <c r="A65" s="118" t="s">
        <v>156</v>
      </c>
      <c r="B65" s="119" t="s">
        <v>184</v>
      </c>
      <c r="C65" s="51"/>
      <c r="D65" s="51"/>
      <c r="E65" s="51"/>
      <c r="F65" s="51"/>
      <c r="G65" s="51"/>
      <c r="H65" s="51"/>
      <c r="I65" s="51"/>
      <c r="J65" s="51"/>
      <c r="K65" s="51">
        <v>6739</v>
      </c>
      <c r="L65" s="51">
        <v>4438</v>
      </c>
      <c r="M65" s="51">
        <v>0</v>
      </c>
      <c r="N65" s="51">
        <v>4339</v>
      </c>
      <c r="O65" s="51">
        <v>7767</v>
      </c>
      <c r="P65" s="51">
        <v>3461</v>
      </c>
      <c r="Q65" s="51">
        <v>4717</v>
      </c>
      <c r="R65" s="51">
        <v>6210</v>
      </c>
      <c r="S65" s="51">
        <v>1901.28</v>
      </c>
    </row>
  </sheetData>
  <pageMargins left="0.70866141732283472" right="0.70866141732283472" top="0.78740157480314965" bottom="0.78740157480314965"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V3706"/>
  <sheetViews>
    <sheetView showGridLines="0" zoomScale="70" zoomScaleNormal="70" workbookViewId="0">
      <pane ySplit="2" topLeftCell="A3" activePane="bottomLeft" state="frozen"/>
      <selection activeCell="A3293" sqref="A3293"/>
      <selection pane="bottomLeft" activeCell="A2" sqref="A2"/>
    </sheetView>
  </sheetViews>
  <sheetFormatPr baseColWidth="10" defaultRowHeight="12.75" outlineLevelCol="1"/>
  <cols>
    <col min="1" max="1" width="37.7109375" style="35" customWidth="1"/>
    <col min="2" max="2" width="16.7109375" style="35" bestFit="1" customWidth="1"/>
    <col min="3" max="18" width="18.28515625" style="35" customWidth="1" outlineLevel="1"/>
    <col min="19" max="19" width="18.28515625" style="35" customWidth="1"/>
    <col min="20" max="20" width="11.42578125" style="133"/>
    <col min="21" max="21" width="14.42578125" style="133" bestFit="1" customWidth="1"/>
    <col min="22" max="22" width="12.85546875" style="35" bestFit="1" customWidth="1"/>
    <col min="23"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2416</v>
      </c>
      <c r="P7" s="37">
        <v>2416</v>
      </c>
      <c r="Q7" s="37">
        <v>2416</v>
      </c>
      <c r="R7" s="37">
        <v>2416</v>
      </c>
      <c r="S7" s="37">
        <v>2416</v>
      </c>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84931</v>
      </c>
      <c r="N9" s="37">
        <v>84931</v>
      </c>
      <c r="O9" s="37">
        <v>84931</v>
      </c>
      <c r="P9" s="37">
        <v>84931</v>
      </c>
      <c r="Q9" s="37">
        <v>84931</v>
      </c>
      <c r="R9" s="37">
        <v>84931</v>
      </c>
      <c r="S9" s="37">
        <v>84931</v>
      </c>
    </row>
    <row r="10" spans="1:19">
      <c r="B10" s="6">
        <v>2015</v>
      </c>
      <c r="C10" s="36"/>
      <c r="D10" s="36"/>
      <c r="E10" s="36"/>
      <c r="F10" s="36"/>
      <c r="G10" s="36"/>
      <c r="H10" s="36"/>
      <c r="I10" s="36"/>
      <c r="J10" s="36"/>
      <c r="K10" s="36"/>
      <c r="L10" s="37">
        <v>20618</v>
      </c>
      <c r="M10" s="37">
        <v>20618</v>
      </c>
      <c r="N10" s="37">
        <v>20618</v>
      </c>
      <c r="O10" s="37">
        <v>20618</v>
      </c>
      <c r="P10" s="37">
        <v>20618</v>
      </c>
      <c r="Q10" s="37">
        <v>20618</v>
      </c>
      <c r="R10" s="37">
        <v>20618</v>
      </c>
      <c r="S10" s="37">
        <v>20618</v>
      </c>
    </row>
    <row r="11" spans="1:19">
      <c r="B11" s="6">
        <v>2014</v>
      </c>
      <c r="C11" s="36"/>
      <c r="D11" s="36"/>
      <c r="E11" s="36"/>
      <c r="F11" s="36"/>
      <c r="G11" s="36"/>
      <c r="H11" s="36"/>
      <c r="I11" s="36"/>
      <c r="J11" s="36"/>
      <c r="K11" s="37">
        <v>501265</v>
      </c>
      <c r="L11" s="37">
        <v>501265</v>
      </c>
      <c r="M11" s="37">
        <v>501265</v>
      </c>
      <c r="N11" s="37">
        <v>501265</v>
      </c>
      <c r="O11" s="37">
        <v>501265</v>
      </c>
      <c r="P11" s="37">
        <v>501265</v>
      </c>
      <c r="Q11" s="37">
        <v>501265</v>
      </c>
      <c r="R11" s="37">
        <v>501265</v>
      </c>
      <c r="S11" s="37">
        <v>501265</v>
      </c>
    </row>
    <row r="12" spans="1:19">
      <c r="B12" s="6">
        <v>2013</v>
      </c>
      <c r="C12" s="36"/>
      <c r="D12" s="36"/>
      <c r="E12" s="36"/>
      <c r="F12" s="36"/>
      <c r="G12" s="36"/>
      <c r="H12" s="36"/>
      <c r="I12" s="36"/>
      <c r="J12" s="37">
        <v>17915</v>
      </c>
      <c r="K12" s="37">
        <v>17915</v>
      </c>
      <c r="L12" s="37">
        <v>17915</v>
      </c>
      <c r="M12" s="37">
        <v>17915</v>
      </c>
      <c r="N12" s="37">
        <v>17915</v>
      </c>
      <c r="O12" s="37">
        <v>17915</v>
      </c>
      <c r="P12" s="37">
        <v>17915</v>
      </c>
      <c r="Q12" s="37">
        <v>17915</v>
      </c>
      <c r="R12" s="37">
        <v>17915</v>
      </c>
      <c r="S12" s="37">
        <v>17915</v>
      </c>
    </row>
    <row r="13" spans="1:19">
      <c r="B13" s="6">
        <v>2012</v>
      </c>
      <c r="C13" s="36"/>
      <c r="D13" s="36"/>
      <c r="E13" s="36"/>
      <c r="F13" s="36"/>
      <c r="G13" s="36"/>
      <c r="H13" s="36"/>
      <c r="I13" s="37">
        <v>34861</v>
      </c>
      <c r="J13" s="37">
        <v>34861</v>
      </c>
      <c r="K13" s="37">
        <v>34861</v>
      </c>
      <c r="L13" s="37">
        <v>34861</v>
      </c>
      <c r="M13" s="37">
        <v>34861</v>
      </c>
      <c r="N13" s="37">
        <v>34861</v>
      </c>
      <c r="O13" s="37">
        <v>34861</v>
      </c>
      <c r="P13" s="37">
        <v>34861</v>
      </c>
      <c r="Q13" s="37">
        <v>34861</v>
      </c>
      <c r="R13" s="37">
        <v>34861</v>
      </c>
      <c r="S13" s="37">
        <v>34861</v>
      </c>
    </row>
    <row r="14" spans="1:19">
      <c r="B14" s="6">
        <v>2011</v>
      </c>
      <c r="C14" s="36"/>
      <c r="D14" s="36"/>
      <c r="E14" s="36"/>
      <c r="F14" s="36"/>
      <c r="G14" s="36"/>
      <c r="H14" s="37">
        <v>13584</v>
      </c>
      <c r="I14" s="37">
        <v>13584</v>
      </c>
      <c r="J14" s="37">
        <v>13584</v>
      </c>
      <c r="K14" s="37">
        <v>13584</v>
      </c>
      <c r="L14" s="37">
        <v>13584</v>
      </c>
      <c r="M14" s="37">
        <v>13584</v>
      </c>
      <c r="N14" s="37">
        <v>13584</v>
      </c>
      <c r="O14" s="37">
        <v>13584</v>
      </c>
      <c r="P14" s="37">
        <v>13584</v>
      </c>
      <c r="Q14" s="37">
        <v>13584</v>
      </c>
      <c r="R14" s="37">
        <v>13584</v>
      </c>
      <c r="S14" s="37">
        <v>13584</v>
      </c>
    </row>
    <row r="15" spans="1:19">
      <c r="B15" s="6">
        <v>2010</v>
      </c>
      <c r="C15" s="36"/>
      <c r="D15" s="36"/>
      <c r="E15" s="36"/>
      <c r="F15" s="36"/>
      <c r="G15" s="37">
        <v>5615</v>
      </c>
      <c r="H15" s="37">
        <v>5615</v>
      </c>
      <c r="I15" s="37">
        <v>5615</v>
      </c>
      <c r="J15" s="37">
        <v>5615</v>
      </c>
      <c r="K15" s="37">
        <v>5615</v>
      </c>
      <c r="L15" s="37">
        <v>5615</v>
      </c>
      <c r="M15" s="37">
        <v>5615</v>
      </c>
      <c r="N15" s="37">
        <v>5615</v>
      </c>
      <c r="O15" s="37">
        <v>5615</v>
      </c>
      <c r="P15" s="37">
        <v>5615</v>
      </c>
      <c r="Q15" s="37">
        <v>5615</v>
      </c>
      <c r="R15" s="37">
        <v>5615</v>
      </c>
      <c r="S15" s="37">
        <v>5615</v>
      </c>
    </row>
    <row r="16" spans="1:19">
      <c r="B16" s="6">
        <v>2009</v>
      </c>
      <c r="C16" s="36"/>
      <c r="D16" s="36"/>
      <c r="E16" s="36"/>
      <c r="F16" s="37">
        <v>5191</v>
      </c>
      <c r="G16" s="37">
        <v>5191</v>
      </c>
      <c r="H16" s="37">
        <v>5191</v>
      </c>
      <c r="I16" s="37">
        <v>5191</v>
      </c>
      <c r="J16" s="37">
        <v>5191</v>
      </c>
      <c r="K16" s="37">
        <v>5191</v>
      </c>
      <c r="L16" s="37">
        <v>5191</v>
      </c>
      <c r="M16" s="37">
        <v>5191</v>
      </c>
      <c r="N16" s="37">
        <v>5191</v>
      </c>
      <c r="O16" s="37">
        <v>5191</v>
      </c>
      <c r="P16" s="37">
        <v>5191</v>
      </c>
      <c r="Q16" s="37">
        <v>5191</v>
      </c>
      <c r="R16" s="37">
        <v>5191</v>
      </c>
      <c r="S16" s="37">
        <v>5191</v>
      </c>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v>7172</v>
      </c>
      <c r="E18" s="37">
        <v>7172</v>
      </c>
      <c r="F18" s="37">
        <v>7172</v>
      </c>
      <c r="G18" s="37">
        <v>7172</v>
      </c>
      <c r="H18" s="37">
        <v>7172</v>
      </c>
      <c r="I18" s="37">
        <v>7172</v>
      </c>
      <c r="J18" s="37">
        <v>7172</v>
      </c>
      <c r="K18" s="37">
        <v>7172</v>
      </c>
      <c r="L18" s="37">
        <v>7172</v>
      </c>
      <c r="M18" s="37">
        <v>7172</v>
      </c>
      <c r="N18" s="37">
        <v>7172</v>
      </c>
      <c r="O18" s="37">
        <v>7172</v>
      </c>
      <c r="P18" s="37">
        <v>7172</v>
      </c>
      <c r="Q18" s="37">
        <v>7172</v>
      </c>
      <c r="R18" s="37">
        <v>7172</v>
      </c>
      <c r="S18" s="37">
        <v>7172</v>
      </c>
    </row>
    <row r="19" spans="2:19">
      <c r="B19" s="6">
        <v>2006</v>
      </c>
      <c r="C19" s="37">
        <v>4108</v>
      </c>
      <c r="D19" s="37">
        <v>4108</v>
      </c>
      <c r="E19" s="37">
        <v>4108</v>
      </c>
      <c r="F19" s="37">
        <v>4108</v>
      </c>
      <c r="G19" s="37">
        <v>4108</v>
      </c>
      <c r="H19" s="37">
        <v>4108</v>
      </c>
      <c r="I19" s="37">
        <v>4108</v>
      </c>
      <c r="J19" s="37">
        <v>4108</v>
      </c>
      <c r="K19" s="37">
        <v>4108</v>
      </c>
      <c r="L19" s="37">
        <v>4108</v>
      </c>
      <c r="M19" s="37">
        <v>4108</v>
      </c>
      <c r="N19" s="37">
        <v>4108</v>
      </c>
      <c r="O19" s="37">
        <v>4108</v>
      </c>
      <c r="P19" s="37">
        <v>4108</v>
      </c>
      <c r="Q19" s="37">
        <v>4108</v>
      </c>
      <c r="R19" s="37">
        <v>4108</v>
      </c>
      <c r="S19" s="37">
        <v>4108</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41658</v>
      </c>
      <c r="D21" s="37">
        <v>41658</v>
      </c>
      <c r="E21" s="37">
        <v>41658</v>
      </c>
      <c r="F21" s="37">
        <v>41658</v>
      </c>
      <c r="G21" s="37">
        <v>41658</v>
      </c>
      <c r="H21" s="37">
        <v>41658</v>
      </c>
      <c r="I21" s="37">
        <v>41658</v>
      </c>
      <c r="J21" s="37">
        <v>41658</v>
      </c>
      <c r="K21" s="37">
        <v>41658</v>
      </c>
      <c r="L21" s="37">
        <v>0</v>
      </c>
      <c r="M21" s="37">
        <v>0</v>
      </c>
      <c r="N21" s="37">
        <v>0</v>
      </c>
      <c r="O21" s="37">
        <v>0</v>
      </c>
      <c r="P21" s="37">
        <v>0</v>
      </c>
      <c r="Q21" s="37">
        <v>0</v>
      </c>
      <c r="R21" s="37">
        <v>0</v>
      </c>
      <c r="S21" s="37">
        <v>0</v>
      </c>
    </row>
    <row r="22" spans="2:19">
      <c r="B22" s="6">
        <v>2003</v>
      </c>
      <c r="C22" s="37">
        <v>7244</v>
      </c>
      <c r="D22" s="37">
        <v>7244</v>
      </c>
      <c r="E22" s="37">
        <v>7244</v>
      </c>
      <c r="F22" s="37">
        <v>7244</v>
      </c>
      <c r="G22" s="37">
        <v>7244</v>
      </c>
      <c r="H22" s="37">
        <v>7244</v>
      </c>
      <c r="I22" s="37">
        <v>7244</v>
      </c>
      <c r="J22" s="37">
        <v>7244</v>
      </c>
      <c r="K22" s="37">
        <v>7244</v>
      </c>
      <c r="L22" s="37">
        <v>7244</v>
      </c>
      <c r="M22" s="37">
        <v>7244</v>
      </c>
      <c r="N22" s="37">
        <v>7244</v>
      </c>
      <c r="O22" s="37">
        <v>7244</v>
      </c>
      <c r="P22" s="37">
        <v>7244</v>
      </c>
      <c r="Q22" s="37">
        <v>7244</v>
      </c>
      <c r="R22" s="37">
        <v>7244</v>
      </c>
      <c r="S22" s="37">
        <v>7244</v>
      </c>
    </row>
    <row r="23" spans="2:19">
      <c r="B23" s="6">
        <v>2002</v>
      </c>
      <c r="C23" s="37">
        <v>13230</v>
      </c>
      <c r="D23" s="37">
        <v>13230</v>
      </c>
      <c r="E23" s="37">
        <v>13230</v>
      </c>
      <c r="F23" s="37">
        <v>13230</v>
      </c>
      <c r="G23" s="37">
        <v>13230</v>
      </c>
      <c r="H23" s="37">
        <v>13230</v>
      </c>
      <c r="I23" s="37">
        <v>13230</v>
      </c>
      <c r="J23" s="37">
        <v>13230</v>
      </c>
      <c r="K23" s="37">
        <v>13230</v>
      </c>
      <c r="L23" s="37">
        <v>13230</v>
      </c>
      <c r="M23" s="37">
        <v>13230</v>
      </c>
      <c r="N23" s="37">
        <v>13230</v>
      </c>
      <c r="O23" s="37">
        <v>13230</v>
      </c>
      <c r="P23" s="37">
        <v>13230</v>
      </c>
      <c r="Q23" s="37">
        <v>13230</v>
      </c>
      <c r="R23" s="37">
        <v>13230</v>
      </c>
      <c r="S23" s="37">
        <v>13230</v>
      </c>
    </row>
    <row r="24" spans="2:19">
      <c r="B24" s="6">
        <v>2001</v>
      </c>
      <c r="C24" s="37">
        <v>13041</v>
      </c>
      <c r="D24" s="37">
        <v>13041</v>
      </c>
      <c r="E24" s="37">
        <v>13041</v>
      </c>
      <c r="F24" s="37">
        <v>13041</v>
      </c>
      <c r="G24" s="37">
        <v>13041</v>
      </c>
      <c r="H24" s="37">
        <v>13041</v>
      </c>
      <c r="I24" s="37">
        <v>13041</v>
      </c>
      <c r="J24" s="37">
        <v>13041</v>
      </c>
      <c r="K24" s="37">
        <v>13041</v>
      </c>
      <c r="L24" s="37">
        <v>13041</v>
      </c>
      <c r="M24" s="37">
        <v>13041</v>
      </c>
      <c r="N24" s="37">
        <v>13041</v>
      </c>
      <c r="O24" s="37">
        <v>13041</v>
      </c>
      <c r="P24" s="37">
        <v>13041</v>
      </c>
      <c r="Q24" s="37">
        <v>13041</v>
      </c>
      <c r="R24" s="37">
        <v>13041</v>
      </c>
      <c r="S24" s="37">
        <v>13041</v>
      </c>
    </row>
    <row r="25" spans="2:19">
      <c r="B25" s="6">
        <v>2000</v>
      </c>
      <c r="C25" s="37">
        <v>16246</v>
      </c>
      <c r="D25" s="37">
        <v>16246</v>
      </c>
      <c r="E25" s="37">
        <v>16246</v>
      </c>
      <c r="F25" s="37">
        <v>16246</v>
      </c>
      <c r="G25" s="37">
        <v>16246</v>
      </c>
      <c r="H25" s="37">
        <v>16246</v>
      </c>
      <c r="I25" s="37">
        <v>16246</v>
      </c>
      <c r="J25" s="37">
        <v>16246</v>
      </c>
      <c r="K25" s="37">
        <v>16246</v>
      </c>
      <c r="L25" s="37">
        <v>16246</v>
      </c>
      <c r="M25" s="37">
        <v>16246</v>
      </c>
      <c r="N25" s="37">
        <v>16246</v>
      </c>
      <c r="O25" s="37">
        <v>16246</v>
      </c>
      <c r="P25" s="37">
        <v>16246</v>
      </c>
      <c r="Q25" s="37">
        <v>16246</v>
      </c>
      <c r="R25" s="37">
        <v>16246</v>
      </c>
      <c r="S25" s="37">
        <v>16246</v>
      </c>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v>3697</v>
      </c>
      <c r="D29" s="37">
        <v>3697</v>
      </c>
      <c r="E29" s="37">
        <v>3697</v>
      </c>
      <c r="F29" s="37">
        <v>3697</v>
      </c>
      <c r="G29" s="37">
        <v>3697</v>
      </c>
      <c r="H29" s="37">
        <v>3697</v>
      </c>
      <c r="I29" s="37">
        <v>3697</v>
      </c>
      <c r="J29" s="37">
        <v>3697</v>
      </c>
      <c r="K29" s="37">
        <v>3697</v>
      </c>
      <c r="L29" s="37">
        <v>3697</v>
      </c>
      <c r="M29" s="37">
        <v>3697</v>
      </c>
      <c r="N29" s="37">
        <v>3697</v>
      </c>
      <c r="O29" s="37">
        <v>3697</v>
      </c>
      <c r="P29" s="37">
        <v>3697</v>
      </c>
      <c r="Q29" s="37">
        <v>3697</v>
      </c>
      <c r="R29" s="37">
        <v>3697</v>
      </c>
      <c r="S29" s="37">
        <v>3697</v>
      </c>
    </row>
    <row r="30" spans="2:19">
      <c r="B30" s="6">
        <v>1995</v>
      </c>
      <c r="C30" s="37">
        <v>10238</v>
      </c>
      <c r="D30" s="37">
        <v>10238</v>
      </c>
      <c r="E30" s="37">
        <v>10238</v>
      </c>
      <c r="F30" s="37">
        <v>10238</v>
      </c>
      <c r="G30" s="37">
        <v>10238</v>
      </c>
      <c r="H30" s="37">
        <v>10238</v>
      </c>
      <c r="I30" s="37">
        <v>10238</v>
      </c>
      <c r="J30" s="37">
        <v>10238</v>
      </c>
      <c r="K30" s="37">
        <v>10238</v>
      </c>
      <c r="L30" s="37">
        <v>10238</v>
      </c>
      <c r="M30" s="37">
        <v>10238</v>
      </c>
      <c r="N30" s="37">
        <v>10238</v>
      </c>
      <c r="O30" s="37">
        <v>10238</v>
      </c>
      <c r="P30" s="37">
        <v>10238</v>
      </c>
      <c r="Q30" s="37">
        <v>10238</v>
      </c>
      <c r="R30" s="37">
        <v>10238</v>
      </c>
      <c r="S30" s="37">
        <v>10238</v>
      </c>
    </row>
    <row r="31" spans="2:19">
      <c r="B31" s="6">
        <v>1994</v>
      </c>
      <c r="C31" s="37">
        <v>11683</v>
      </c>
      <c r="D31" s="37">
        <v>11683</v>
      </c>
      <c r="E31" s="37">
        <v>11683</v>
      </c>
      <c r="F31" s="37">
        <v>11683</v>
      </c>
      <c r="G31" s="37">
        <v>11683</v>
      </c>
      <c r="H31" s="37">
        <v>11683</v>
      </c>
      <c r="I31" s="37">
        <v>11683</v>
      </c>
      <c r="J31" s="37">
        <v>11683</v>
      </c>
      <c r="K31" s="37">
        <v>11683</v>
      </c>
      <c r="L31" s="37">
        <v>11683</v>
      </c>
      <c r="M31" s="37">
        <v>11683</v>
      </c>
      <c r="N31" s="37">
        <v>11683</v>
      </c>
      <c r="O31" s="37">
        <v>11683</v>
      </c>
      <c r="P31" s="37">
        <v>11683</v>
      </c>
      <c r="Q31" s="37">
        <v>11683</v>
      </c>
      <c r="R31" s="37">
        <v>11683</v>
      </c>
      <c r="S31" s="37">
        <v>11683</v>
      </c>
    </row>
    <row r="32" spans="2:19">
      <c r="B32" s="6">
        <v>1993</v>
      </c>
      <c r="C32" s="37">
        <v>2064</v>
      </c>
      <c r="D32" s="37">
        <v>2064</v>
      </c>
      <c r="E32" s="37">
        <v>2064</v>
      </c>
      <c r="F32" s="37">
        <v>2064</v>
      </c>
      <c r="G32" s="37">
        <v>2064</v>
      </c>
      <c r="H32" s="37">
        <v>2064</v>
      </c>
      <c r="I32" s="37">
        <v>2064</v>
      </c>
      <c r="J32" s="37">
        <v>2064</v>
      </c>
      <c r="K32" s="37">
        <v>2064</v>
      </c>
      <c r="L32" s="37">
        <v>2064</v>
      </c>
      <c r="M32" s="37">
        <v>2064</v>
      </c>
      <c r="N32" s="37">
        <v>2064</v>
      </c>
      <c r="O32" s="37">
        <v>2064</v>
      </c>
      <c r="P32" s="37">
        <v>2064</v>
      </c>
      <c r="Q32" s="37">
        <v>2064</v>
      </c>
      <c r="R32" s="37">
        <v>2064</v>
      </c>
      <c r="S32" s="37">
        <v>2064</v>
      </c>
    </row>
    <row r="33" spans="2:19">
      <c r="B33" s="6">
        <v>1992</v>
      </c>
      <c r="C33" s="37">
        <v>5499</v>
      </c>
      <c r="D33" s="37">
        <v>5499</v>
      </c>
      <c r="E33" s="37">
        <v>5499</v>
      </c>
      <c r="F33" s="37">
        <v>5499</v>
      </c>
      <c r="G33" s="37">
        <v>5499</v>
      </c>
      <c r="H33" s="37">
        <v>5499</v>
      </c>
      <c r="I33" s="37">
        <v>5499</v>
      </c>
      <c r="J33" s="37">
        <v>5499</v>
      </c>
      <c r="K33" s="37">
        <v>5499</v>
      </c>
      <c r="L33" s="37">
        <v>0</v>
      </c>
      <c r="M33" s="37">
        <v>0</v>
      </c>
      <c r="N33" s="37">
        <v>0</v>
      </c>
      <c r="O33" s="37">
        <v>0</v>
      </c>
      <c r="P33" s="37">
        <v>0</v>
      </c>
      <c r="Q33" s="37">
        <v>0</v>
      </c>
      <c r="R33" s="37">
        <v>0</v>
      </c>
      <c r="S33" s="37">
        <v>0</v>
      </c>
    </row>
    <row r="34" spans="2:19">
      <c r="B34" s="6">
        <v>1991</v>
      </c>
      <c r="C34" s="37">
        <v>51351</v>
      </c>
      <c r="D34" s="37">
        <v>51351</v>
      </c>
      <c r="E34" s="37">
        <v>51351</v>
      </c>
      <c r="F34" s="37">
        <v>51351</v>
      </c>
      <c r="G34" s="37">
        <v>51351</v>
      </c>
      <c r="H34" s="37">
        <v>51351</v>
      </c>
      <c r="I34" s="37">
        <v>51351</v>
      </c>
      <c r="J34" s="37">
        <v>51351</v>
      </c>
      <c r="K34" s="37">
        <v>51351</v>
      </c>
      <c r="L34" s="37">
        <v>6864</v>
      </c>
      <c r="M34" s="37">
        <v>6864</v>
      </c>
      <c r="N34" s="37">
        <v>6864</v>
      </c>
      <c r="O34" s="37">
        <v>6864</v>
      </c>
      <c r="P34" s="37">
        <v>6864</v>
      </c>
      <c r="Q34" s="37">
        <v>6864</v>
      </c>
      <c r="R34" s="37">
        <v>6864</v>
      </c>
      <c r="S34" s="37">
        <v>6864</v>
      </c>
    </row>
    <row r="35" spans="2:19">
      <c r="B35" s="6">
        <v>1990</v>
      </c>
      <c r="C35" s="37">
        <v>7190</v>
      </c>
      <c r="D35" s="37">
        <v>7190</v>
      </c>
      <c r="E35" s="37">
        <v>7190</v>
      </c>
      <c r="F35" s="37">
        <v>7190</v>
      </c>
      <c r="G35" s="37">
        <v>7190</v>
      </c>
      <c r="H35" s="37">
        <v>7190</v>
      </c>
      <c r="I35" s="37">
        <v>7190</v>
      </c>
      <c r="J35" s="37">
        <v>7190</v>
      </c>
      <c r="K35" s="37">
        <v>7190</v>
      </c>
      <c r="L35" s="37">
        <v>7190</v>
      </c>
      <c r="M35" s="37">
        <v>7190</v>
      </c>
      <c r="N35" s="37">
        <v>7190</v>
      </c>
      <c r="O35" s="37">
        <v>7190</v>
      </c>
      <c r="P35" s="37">
        <v>7190</v>
      </c>
      <c r="Q35" s="37">
        <v>7190</v>
      </c>
      <c r="R35" s="37">
        <v>7190</v>
      </c>
      <c r="S35" s="37">
        <v>7190</v>
      </c>
    </row>
    <row r="36" spans="2:19">
      <c r="B36" s="6">
        <v>1989</v>
      </c>
      <c r="C36" s="37"/>
      <c r="D36" s="37"/>
      <c r="E36" s="37"/>
      <c r="F36" s="37"/>
      <c r="G36" s="37"/>
      <c r="H36" s="37"/>
      <c r="I36" s="37"/>
      <c r="J36" s="37"/>
      <c r="K36" s="37"/>
      <c r="L36" s="37"/>
      <c r="M36" s="37"/>
      <c r="N36" s="37"/>
      <c r="O36" s="37"/>
      <c r="P36" s="37"/>
      <c r="Q36" s="37"/>
      <c r="R36" s="37"/>
      <c r="S36" s="37"/>
    </row>
    <row r="37" spans="2:19">
      <c r="B37" s="6">
        <v>1988</v>
      </c>
      <c r="C37" s="37">
        <v>95430</v>
      </c>
      <c r="D37" s="37">
        <v>95430</v>
      </c>
      <c r="E37" s="37">
        <v>95430</v>
      </c>
      <c r="F37" s="37">
        <v>95430</v>
      </c>
      <c r="G37" s="37">
        <v>95430</v>
      </c>
      <c r="H37" s="37">
        <v>95430</v>
      </c>
      <c r="I37" s="37">
        <v>95430</v>
      </c>
      <c r="J37" s="37">
        <v>95430</v>
      </c>
      <c r="K37" s="37">
        <v>95430</v>
      </c>
      <c r="L37" s="37">
        <v>95430</v>
      </c>
      <c r="M37" s="37">
        <v>95430</v>
      </c>
      <c r="N37" s="37">
        <v>95430</v>
      </c>
      <c r="O37" s="37">
        <v>95430</v>
      </c>
      <c r="P37" s="37">
        <v>95430</v>
      </c>
      <c r="Q37" s="37">
        <v>95430</v>
      </c>
      <c r="R37" s="37">
        <v>95430</v>
      </c>
      <c r="S37" s="37">
        <v>95430</v>
      </c>
    </row>
    <row r="38" spans="2:19">
      <c r="B38" s="6">
        <v>1987</v>
      </c>
      <c r="C38" s="37">
        <v>2457</v>
      </c>
      <c r="D38" s="37">
        <v>2457</v>
      </c>
      <c r="E38" s="37">
        <v>2457</v>
      </c>
      <c r="F38" s="37">
        <v>2457</v>
      </c>
      <c r="G38" s="37">
        <v>2457</v>
      </c>
      <c r="H38" s="37">
        <v>2457</v>
      </c>
      <c r="I38" s="37">
        <v>2457</v>
      </c>
      <c r="J38" s="37">
        <v>2457</v>
      </c>
      <c r="K38" s="37">
        <v>2457</v>
      </c>
      <c r="L38" s="37">
        <v>2457</v>
      </c>
      <c r="M38" s="37">
        <v>2457</v>
      </c>
      <c r="N38" s="37">
        <v>2457</v>
      </c>
      <c r="O38" s="37">
        <v>2457</v>
      </c>
      <c r="P38" s="37">
        <v>2457</v>
      </c>
      <c r="Q38" s="37">
        <v>2457</v>
      </c>
      <c r="R38" s="37">
        <v>2457</v>
      </c>
      <c r="S38" s="37">
        <v>2457</v>
      </c>
    </row>
    <row r="39" spans="2:19">
      <c r="B39" s="6">
        <v>1986</v>
      </c>
      <c r="C39" s="37">
        <v>2416</v>
      </c>
      <c r="D39" s="37">
        <v>2416</v>
      </c>
      <c r="E39" s="37">
        <v>2416</v>
      </c>
      <c r="F39" s="37">
        <v>2416</v>
      </c>
      <c r="G39" s="37">
        <v>2416</v>
      </c>
      <c r="H39" s="37">
        <v>2416</v>
      </c>
      <c r="I39" s="37">
        <v>2416</v>
      </c>
      <c r="J39" s="37">
        <v>2416</v>
      </c>
      <c r="K39" s="37">
        <v>2416</v>
      </c>
      <c r="L39" s="37">
        <v>2416</v>
      </c>
      <c r="M39" s="37">
        <v>2416</v>
      </c>
      <c r="N39" s="37">
        <v>2416</v>
      </c>
      <c r="O39" s="37">
        <v>2416</v>
      </c>
      <c r="P39" s="37">
        <v>2416</v>
      </c>
      <c r="Q39" s="37">
        <v>2416</v>
      </c>
      <c r="R39" s="37">
        <v>2416</v>
      </c>
      <c r="S39" s="37">
        <v>2416</v>
      </c>
    </row>
    <row r="40" spans="2:19">
      <c r="B40" s="6">
        <v>1985</v>
      </c>
      <c r="C40" s="37">
        <v>2414</v>
      </c>
      <c r="D40" s="37">
        <v>2414</v>
      </c>
      <c r="E40" s="37">
        <v>2414</v>
      </c>
      <c r="F40" s="37">
        <v>2414</v>
      </c>
      <c r="G40" s="37">
        <v>2414</v>
      </c>
      <c r="H40" s="37">
        <v>2414</v>
      </c>
      <c r="I40" s="37">
        <v>2414</v>
      </c>
      <c r="J40" s="37">
        <v>2414</v>
      </c>
      <c r="K40" s="37">
        <v>2414</v>
      </c>
      <c r="L40" s="37">
        <v>2414</v>
      </c>
      <c r="M40" s="37">
        <v>2414</v>
      </c>
      <c r="N40" s="37">
        <v>2414</v>
      </c>
      <c r="O40" s="37">
        <v>2414</v>
      </c>
      <c r="P40" s="37">
        <v>2414</v>
      </c>
      <c r="Q40" s="37">
        <v>2414</v>
      </c>
      <c r="R40" s="37">
        <v>2414</v>
      </c>
      <c r="S40" s="37">
        <v>2414</v>
      </c>
    </row>
    <row r="41" spans="2:19">
      <c r="B41" s="6">
        <v>1984</v>
      </c>
      <c r="C41" s="37"/>
      <c r="D41" s="37"/>
      <c r="E41" s="37"/>
      <c r="F41" s="37"/>
      <c r="G41" s="37"/>
      <c r="H41" s="37"/>
      <c r="I41" s="37"/>
      <c r="J41" s="37"/>
      <c r="K41" s="37"/>
      <c r="L41" s="37"/>
      <c r="M41" s="37"/>
      <c r="N41" s="37"/>
      <c r="O41" s="37"/>
      <c r="P41" s="37"/>
      <c r="Q41" s="37"/>
      <c r="R41" s="37"/>
      <c r="S41" s="37"/>
    </row>
    <row r="42" spans="2:19">
      <c r="B42" s="6">
        <v>1983</v>
      </c>
      <c r="C42" s="37">
        <v>1175</v>
      </c>
      <c r="D42" s="37">
        <v>1175</v>
      </c>
      <c r="E42" s="37">
        <v>1175</v>
      </c>
      <c r="F42" s="37">
        <v>1175</v>
      </c>
      <c r="G42" s="37">
        <v>1175</v>
      </c>
      <c r="H42" s="37">
        <v>1175</v>
      </c>
      <c r="I42" s="37">
        <v>1175</v>
      </c>
      <c r="J42" s="37">
        <v>1175</v>
      </c>
      <c r="K42" s="37">
        <v>1175</v>
      </c>
      <c r="L42" s="37">
        <v>1175</v>
      </c>
      <c r="M42" s="37">
        <v>1175</v>
      </c>
      <c r="N42" s="37">
        <v>1175</v>
      </c>
      <c r="O42" s="37">
        <v>1175</v>
      </c>
      <c r="P42" s="37">
        <v>1175</v>
      </c>
      <c r="Q42" s="37">
        <v>1175</v>
      </c>
      <c r="R42" s="37">
        <v>1175</v>
      </c>
      <c r="S42" s="37">
        <v>1175</v>
      </c>
    </row>
    <row r="43" spans="2:19">
      <c r="B43" s="6">
        <v>1982</v>
      </c>
      <c r="C43" s="37"/>
      <c r="D43" s="37"/>
      <c r="E43" s="37"/>
      <c r="F43" s="37"/>
      <c r="G43" s="37"/>
      <c r="H43" s="37"/>
      <c r="I43" s="37"/>
      <c r="J43" s="37"/>
      <c r="K43" s="37"/>
      <c r="L43" s="37"/>
      <c r="M43" s="37"/>
      <c r="N43" s="37"/>
      <c r="O43" s="37"/>
      <c r="P43" s="37"/>
      <c r="Q43" s="37"/>
      <c r="R43" s="37"/>
      <c r="S43" s="37"/>
    </row>
    <row r="44" spans="2:19">
      <c r="B44" s="6">
        <v>1981</v>
      </c>
      <c r="C44" s="37">
        <v>60613</v>
      </c>
      <c r="D44" s="37">
        <v>60613</v>
      </c>
      <c r="E44" s="37">
        <v>60613</v>
      </c>
      <c r="F44" s="37">
        <v>60613</v>
      </c>
      <c r="G44" s="37">
        <v>60613</v>
      </c>
      <c r="H44" s="37">
        <v>60613</v>
      </c>
      <c r="I44" s="37">
        <v>60613</v>
      </c>
      <c r="J44" s="37">
        <v>60613</v>
      </c>
      <c r="K44" s="37">
        <v>60613</v>
      </c>
      <c r="L44" s="37">
        <v>0</v>
      </c>
      <c r="M44" s="37">
        <v>0</v>
      </c>
      <c r="N44" s="37">
        <v>0</v>
      </c>
      <c r="O44" s="37">
        <v>0</v>
      </c>
      <c r="P44" s="37">
        <v>0</v>
      </c>
      <c r="Q44" s="37">
        <v>0</v>
      </c>
      <c r="R44" s="37">
        <v>0</v>
      </c>
      <c r="S44" s="37">
        <v>0</v>
      </c>
    </row>
    <row r="45" spans="2:19">
      <c r="B45" s="6">
        <v>1980</v>
      </c>
      <c r="C45" s="37">
        <v>6224</v>
      </c>
      <c r="D45" s="37">
        <v>6224</v>
      </c>
      <c r="E45" s="37">
        <v>6224</v>
      </c>
      <c r="F45" s="37">
        <v>6224</v>
      </c>
      <c r="G45" s="37">
        <v>6224</v>
      </c>
      <c r="H45" s="37">
        <v>6224</v>
      </c>
      <c r="I45" s="37">
        <v>6224</v>
      </c>
      <c r="J45" s="37">
        <v>6224</v>
      </c>
      <c r="K45" s="37">
        <v>6224</v>
      </c>
      <c r="L45" s="37">
        <v>6224</v>
      </c>
      <c r="M45" s="37">
        <v>6224</v>
      </c>
      <c r="N45" s="37">
        <v>6224</v>
      </c>
      <c r="O45" s="37">
        <v>6224</v>
      </c>
      <c r="P45" s="37">
        <v>6224</v>
      </c>
      <c r="Q45" s="37">
        <v>6224</v>
      </c>
      <c r="R45" s="37">
        <v>6224</v>
      </c>
      <c r="S45" s="37">
        <v>6224</v>
      </c>
    </row>
    <row r="46" spans="2:19">
      <c r="B46" s="6">
        <v>1979</v>
      </c>
      <c r="C46" s="37">
        <v>7587</v>
      </c>
      <c r="D46" s="37">
        <v>7587</v>
      </c>
      <c r="E46" s="37">
        <v>7587</v>
      </c>
      <c r="F46" s="37">
        <v>7587</v>
      </c>
      <c r="G46" s="37">
        <v>7587</v>
      </c>
      <c r="H46" s="37">
        <v>7587</v>
      </c>
      <c r="I46" s="37">
        <v>7587</v>
      </c>
      <c r="J46" s="37">
        <v>7587</v>
      </c>
      <c r="K46" s="37">
        <v>7587</v>
      </c>
      <c r="L46" s="37">
        <v>6129</v>
      </c>
      <c r="M46" s="37">
        <v>6129</v>
      </c>
      <c r="N46" s="37">
        <v>6129</v>
      </c>
      <c r="O46" s="37">
        <v>6129</v>
      </c>
      <c r="P46" s="37">
        <v>6129</v>
      </c>
      <c r="Q46" s="37">
        <v>6129</v>
      </c>
      <c r="R46" s="37">
        <v>6129</v>
      </c>
      <c r="S46" s="37">
        <v>6129</v>
      </c>
    </row>
    <row r="47" spans="2:19">
      <c r="B47" s="6">
        <v>1978</v>
      </c>
      <c r="C47" s="37">
        <v>1088</v>
      </c>
      <c r="D47" s="37">
        <v>1088</v>
      </c>
      <c r="E47" s="37">
        <v>1088</v>
      </c>
      <c r="F47" s="37">
        <v>1088</v>
      </c>
      <c r="G47" s="37">
        <v>1088</v>
      </c>
      <c r="H47" s="37">
        <v>1088</v>
      </c>
      <c r="I47" s="37">
        <v>1088</v>
      </c>
      <c r="J47" s="37">
        <v>1088</v>
      </c>
      <c r="K47" s="37">
        <v>1088</v>
      </c>
      <c r="L47" s="37">
        <v>1088</v>
      </c>
      <c r="M47" s="37">
        <v>1088</v>
      </c>
      <c r="N47" s="37">
        <v>1088</v>
      </c>
      <c r="O47" s="37">
        <v>1088</v>
      </c>
      <c r="P47" s="37">
        <v>1088</v>
      </c>
      <c r="Q47" s="37">
        <v>1088</v>
      </c>
      <c r="R47" s="37">
        <v>1088</v>
      </c>
      <c r="S47" s="37">
        <v>1088</v>
      </c>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v>530</v>
      </c>
      <c r="D50" s="37">
        <v>530</v>
      </c>
      <c r="E50" s="37">
        <v>530</v>
      </c>
      <c r="F50" s="37">
        <v>530</v>
      </c>
      <c r="G50" s="37">
        <v>530</v>
      </c>
      <c r="H50" s="37">
        <v>530</v>
      </c>
      <c r="I50" s="37">
        <v>530</v>
      </c>
      <c r="J50" s="37">
        <v>530</v>
      </c>
      <c r="K50" s="37">
        <v>530</v>
      </c>
      <c r="L50" s="37">
        <v>530</v>
      </c>
      <c r="M50" s="37">
        <v>530</v>
      </c>
      <c r="N50" s="37">
        <v>530</v>
      </c>
      <c r="O50" s="37">
        <v>530</v>
      </c>
      <c r="P50" s="37">
        <v>530</v>
      </c>
      <c r="Q50" s="37">
        <v>530</v>
      </c>
      <c r="R50" s="37">
        <v>530</v>
      </c>
      <c r="S50" s="37">
        <v>530</v>
      </c>
    </row>
    <row r="51" spans="2:19">
      <c r="B51" s="6">
        <v>1974</v>
      </c>
      <c r="C51" s="37">
        <v>3906</v>
      </c>
      <c r="D51" s="37">
        <v>3906</v>
      </c>
      <c r="E51" s="37">
        <v>3906</v>
      </c>
      <c r="F51" s="37">
        <v>3906</v>
      </c>
      <c r="G51" s="37">
        <v>3906</v>
      </c>
      <c r="H51" s="37">
        <v>3906</v>
      </c>
      <c r="I51" s="37">
        <v>3906</v>
      </c>
      <c r="J51" s="37">
        <v>3906</v>
      </c>
      <c r="K51" s="37">
        <v>3906</v>
      </c>
      <c r="L51" s="37">
        <v>2676</v>
      </c>
      <c r="M51" s="37">
        <v>2676</v>
      </c>
      <c r="N51" s="37">
        <v>2676</v>
      </c>
      <c r="O51" s="37">
        <v>2676</v>
      </c>
      <c r="P51" s="37">
        <v>2676</v>
      </c>
      <c r="Q51" s="37">
        <v>2676</v>
      </c>
      <c r="R51" s="37">
        <v>2676</v>
      </c>
      <c r="S51" s="37">
        <v>2676</v>
      </c>
    </row>
    <row r="52" spans="2:19">
      <c r="B52" s="6">
        <v>1973</v>
      </c>
      <c r="C52" s="37">
        <v>254</v>
      </c>
      <c r="D52" s="37">
        <v>254</v>
      </c>
      <c r="E52" s="37">
        <v>254</v>
      </c>
      <c r="F52" s="37">
        <v>254</v>
      </c>
      <c r="G52" s="37">
        <v>254</v>
      </c>
      <c r="H52" s="37">
        <v>254</v>
      </c>
      <c r="I52" s="37">
        <v>254</v>
      </c>
      <c r="J52" s="37">
        <v>254</v>
      </c>
      <c r="K52" s="37">
        <v>254</v>
      </c>
      <c r="L52" s="37">
        <v>254</v>
      </c>
      <c r="M52" s="37">
        <v>254</v>
      </c>
      <c r="N52" s="37">
        <v>254</v>
      </c>
      <c r="O52" s="37">
        <v>254</v>
      </c>
      <c r="P52" s="37">
        <v>254</v>
      </c>
      <c r="Q52" s="37">
        <v>254</v>
      </c>
      <c r="R52" s="37">
        <v>254</v>
      </c>
      <c r="S52" s="37">
        <v>254</v>
      </c>
    </row>
    <row r="53" spans="2:19">
      <c r="B53" s="6">
        <v>1972</v>
      </c>
      <c r="C53" s="37">
        <v>382</v>
      </c>
      <c r="D53" s="37">
        <v>382</v>
      </c>
      <c r="E53" s="37">
        <v>382</v>
      </c>
      <c r="F53" s="37">
        <v>382</v>
      </c>
      <c r="G53" s="37">
        <v>382</v>
      </c>
      <c r="H53" s="37">
        <v>382</v>
      </c>
      <c r="I53" s="37">
        <v>382</v>
      </c>
      <c r="J53" s="37">
        <v>382</v>
      </c>
      <c r="K53" s="37">
        <v>382</v>
      </c>
      <c r="L53" s="37">
        <v>382</v>
      </c>
      <c r="M53" s="37">
        <v>382</v>
      </c>
      <c r="N53" s="37">
        <v>382</v>
      </c>
      <c r="O53" s="37">
        <v>382</v>
      </c>
      <c r="P53" s="37">
        <v>382</v>
      </c>
      <c r="Q53" s="37">
        <v>382</v>
      </c>
      <c r="R53" s="37">
        <v>382</v>
      </c>
      <c r="S53" s="37">
        <v>382</v>
      </c>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v>11475</v>
      </c>
      <c r="D56" s="37">
        <v>11475</v>
      </c>
      <c r="E56" s="37">
        <v>11475</v>
      </c>
      <c r="F56" s="37">
        <v>11475</v>
      </c>
      <c r="G56" s="37">
        <v>11475</v>
      </c>
      <c r="H56" s="37">
        <v>11475</v>
      </c>
      <c r="I56" s="37">
        <v>11475</v>
      </c>
      <c r="J56" s="37">
        <v>11475</v>
      </c>
      <c r="K56" s="37">
        <v>11475</v>
      </c>
      <c r="L56" s="37">
        <v>11475</v>
      </c>
      <c r="M56" s="37">
        <v>11475</v>
      </c>
      <c r="N56" s="37">
        <v>11475</v>
      </c>
      <c r="O56" s="37">
        <v>11475</v>
      </c>
      <c r="P56" s="37">
        <v>11475</v>
      </c>
      <c r="Q56" s="37">
        <v>11475</v>
      </c>
      <c r="R56" s="37">
        <v>11475</v>
      </c>
      <c r="S56" s="37">
        <v>11475</v>
      </c>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v>1306</v>
      </c>
      <c r="D61" s="37">
        <v>1306</v>
      </c>
      <c r="E61" s="37">
        <v>1306</v>
      </c>
      <c r="F61" s="37">
        <v>1306</v>
      </c>
      <c r="G61" s="37">
        <v>1306</v>
      </c>
      <c r="H61" s="37">
        <v>1306</v>
      </c>
      <c r="I61" s="37">
        <v>1306</v>
      </c>
      <c r="J61" s="37">
        <v>1306</v>
      </c>
      <c r="K61" s="37">
        <v>1306</v>
      </c>
      <c r="L61" s="37">
        <v>1306</v>
      </c>
      <c r="M61" s="37">
        <v>1306</v>
      </c>
      <c r="N61" s="37">
        <v>1306</v>
      </c>
      <c r="O61" s="37">
        <v>1306</v>
      </c>
      <c r="P61" s="37">
        <v>1306</v>
      </c>
      <c r="Q61" s="37">
        <v>1306</v>
      </c>
      <c r="R61" s="37">
        <v>1306</v>
      </c>
      <c r="S61" s="37">
        <v>1306</v>
      </c>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v>169</v>
      </c>
      <c r="D64" s="37">
        <v>169</v>
      </c>
      <c r="E64" s="37">
        <v>169</v>
      </c>
      <c r="F64" s="37">
        <v>169</v>
      </c>
      <c r="G64" s="37">
        <v>169</v>
      </c>
      <c r="H64" s="37">
        <v>169</v>
      </c>
      <c r="I64" s="37">
        <v>169</v>
      </c>
      <c r="J64" s="37">
        <v>169</v>
      </c>
      <c r="K64" s="37">
        <v>169</v>
      </c>
      <c r="L64" s="37">
        <v>169</v>
      </c>
      <c r="M64" s="37">
        <v>169</v>
      </c>
      <c r="N64" s="37">
        <v>169</v>
      </c>
      <c r="O64" s="37">
        <v>169</v>
      </c>
      <c r="P64" s="37">
        <v>169</v>
      </c>
      <c r="Q64" s="37">
        <v>169</v>
      </c>
      <c r="R64" s="37">
        <v>169</v>
      </c>
      <c r="S64" s="37">
        <v>169</v>
      </c>
    </row>
    <row r="65" spans="2:19">
      <c r="B65" s="6">
        <v>1960</v>
      </c>
      <c r="C65" s="37"/>
      <c r="D65" s="37"/>
      <c r="E65" s="37"/>
      <c r="F65" s="37"/>
      <c r="G65" s="37"/>
      <c r="H65" s="37"/>
      <c r="I65" s="37"/>
      <c r="J65" s="37"/>
      <c r="K65" s="37"/>
      <c r="L65" s="37"/>
      <c r="M65" s="37"/>
      <c r="N65" s="37"/>
      <c r="O65" s="37"/>
      <c r="P65" s="37"/>
      <c r="Q65" s="37"/>
      <c r="R65" s="37"/>
      <c r="S65" s="37"/>
    </row>
    <row r="66" spans="2:19">
      <c r="B66" s="6">
        <v>1959</v>
      </c>
      <c r="C66" s="37">
        <v>376</v>
      </c>
      <c r="D66" s="37">
        <v>376</v>
      </c>
      <c r="E66" s="37">
        <v>376</v>
      </c>
      <c r="F66" s="37">
        <v>376</v>
      </c>
      <c r="G66" s="37">
        <v>376</v>
      </c>
      <c r="H66" s="37">
        <v>376</v>
      </c>
      <c r="I66" s="37">
        <v>376</v>
      </c>
      <c r="J66" s="37">
        <v>376</v>
      </c>
      <c r="K66" s="37">
        <v>376</v>
      </c>
      <c r="L66" s="37">
        <v>376</v>
      </c>
      <c r="M66" s="37">
        <v>376</v>
      </c>
      <c r="N66" s="37">
        <v>376</v>
      </c>
      <c r="O66" s="37">
        <v>376</v>
      </c>
      <c r="P66" s="37">
        <v>376</v>
      </c>
      <c r="Q66" s="37">
        <v>376</v>
      </c>
      <c r="R66" s="37">
        <v>376</v>
      </c>
      <c r="S66" s="37">
        <v>376</v>
      </c>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v>77</v>
      </c>
      <c r="D74" s="37">
        <v>77</v>
      </c>
      <c r="E74" s="37">
        <v>77</v>
      </c>
      <c r="F74" s="37">
        <v>77</v>
      </c>
      <c r="G74" s="37">
        <v>77</v>
      </c>
      <c r="H74" s="37">
        <v>77</v>
      </c>
      <c r="I74" s="37">
        <v>77</v>
      </c>
      <c r="J74" s="37">
        <v>77</v>
      </c>
      <c r="K74" s="37">
        <v>77</v>
      </c>
      <c r="L74" s="37">
        <v>77</v>
      </c>
      <c r="M74" s="37">
        <v>77</v>
      </c>
      <c r="N74" s="37">
        <v>77</v>
      </c>
      <c r="O74" s="37">
        <v>77</v>
      </c>
      <c r="P74" s="37">
        <v>77</v>
      </c>
      <c r="Q74" s="37">
        <v>77</v>
      </c>
      <c r="R74" s="37">
        <v>77</v>
      </c>
      <c r="S74" s="37">
        <v>77</v>
      </c>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v>430</v>
      </c>
      <c r="D77" s="37">
        <v>430</v>
      </c>
      <c r="E77" s="37">
        <v>430</v>
      </c>
      <c r="F77" s="37">
        <v>430</v>
      </c>
      <c r="G77" s="37">
        <v>430</v>
      </c>
      <c r="H77" s="37">
        <v>430</v>
      </c>
      <c r="I77" s="37">
        <v>430</v>
      </c>
      <c r="J77" s="37">
        <v>430</v>
      </c>
      <c r="K77" s="37">
        <v>430</v>
      </c>
      <c r="L77" s="37">
        <v>0</v>
      </c>
      <c r="M77" s="37">
        <v>0</v>
      </c>
      <c r="N77" s="37">
        <v>0</v>
      </c>
      <c r="O77" s="37">
        <v>0</v>
      </c>
      <c r="P77" s="37">
        <v>0</v>
      </c>
      <c r="Q77" s="37">
        <v>0</v>
      </c>
      <c r="R77" s="37">
        <v>0</v>
      </c>
      <c r="S77" s="37">
        <v>0</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385558</v>
      </c>
      <c r="D96" s="8">
        <f>SUM(D18:D95)</f>
        <v>392730</v>
      </c>
      <c r="E96" s="8">
        <f>SUM(E17:E95)</f>
        <v>392730</v>
      </c>
      <c r="F96" s="8">
        <f>SUM(F16:F95)</f>
        <v>397921</v>
      </c>
      <c r="G96" s="8">
        <f>SUM(G15:G95)</f>
        <v>403536</v>
      </c>
      <c r="H96" s="8">
        <f>SUM(H9:H95)</f>
        <v>417120</v>
      </c>
      <c r="I96" s="8">
        <f>SUM(I9:I95)</f>
        <v>451981</v>
      </c>
      <c r="J96" s="8">
        <f t="shared" ref="J96:L96" si="0">SUM(J9:J95)</f>
        <v>469896</v>
      </c>
      <c r="K96" s="8">
        <f>SUM(K9:K95)</f>
        <v>971161</v>
      </c>
      <c r="L96" s="8">
        <f t="shared" si="0"/>
        <v>836404</v>
      </c>
      <c r="M96" s="8">
        <f>SUM(M9:M95)</f>
        <v>921335</v>
      </c>
      <c r="N96" s="11">
        <f>SUM(N5:N95)</f>
        <v>921335</v>
      </c>
      <c r="O96" s="11">
        <f>SUM(O5:O95)</f>
        <v>923751</v>
      </c>
      <c r="P96" s="11">
        <f>SUM(P5:P95)</f>
        <v>923751</v>
      </c>
      <c r="Q96" s="11">
        <f>SUM(Q5:Q95)</f>
        <v>923751</v>
      </c>
      <c r="R96" s="11">
        <f>SUM(R3:R95)</f>
        <v>923751</v>
      </c>
      <c r="S96" s="11">
        <f>SUM(S3:S95)</f>
        <v>923751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605.06370700000002</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1547</v>
      </c>
      <c r="R100" s="37">
        <v>1547</v>
      </c>
      <c r="S100" s="37">
        <v>1547</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764</v>
      </c>
      <c r="P102" s="37">
        <v>764</v>
      </c>
      <c r="Q102" s="37">
        <v>764</v>
      </c>
      <c r="R102" s="37">
        <v>764</v>
      </c>
      <c r="S102" s="37">
        <v>764</v>
      </c>
    </row>
    <row r="103" spans="1:19">
      <c r="A103" s="38"/>
      <c r="B103" s="6">
        <v>2017</v>
      </c>
      <c r="C103" s="125"/>
      <c r="D103" s="126"/>
      <c r="E103" s="126"/>
      <c r="F103" s="126"/>
      <c r="G103" s="126"/>
      <c r="H103" s="126"/>
      <c r="I103" s="126"/>
      <c r="J103" s="126"/>
      <c r="K103" s="126"/>
      <c r="L103" s="126"/>
      <c r="M103" s="126"/>
      <c r="N103" s="127">
        <v>2838</v>
      </c>
      <c r="O103" s="127">
        <v>2838</v>
      </c>
      <c r="P103" s="127">
        <v>2838</v>
      </c>
      <c r="Q103" s="127">
        <v>2838</v>
      </c>
      <c r="R103" s="127">
        <v>2838</v>
      </c>
      <c r="S103" s="37">
        <v>2838</v>
      </c>
    </row>
    <row r="104" spans="1:19">
      <c r="B104" s="6">
        <v>2016</v>
      </c>
      <c r="C104" s="128"/>
      <c r="D104" s="126"/>
      <c r="E104" s="126"/>
      <c r="F104" s="126"/>
      <c r="G104" s="126"/>
      <c r="H104" s="126"/>
      <c r="I104" s="126"/>
      <c r="J104" s="126"/>
      <c r="K104" s="126"/>
      <c r="L104" s="126"/>
      <c r="M104" s="127">
        <v>473076</v>
      </c>
      <c r="N104" s="127">
        <v>473076</v>
      </c>
      <c r="O104" s="127">
        <v>473076</v>
      </c>
      <c r="P104" s="127">
        <v>473076</v>
      </c>
      <c r="Q104" s="127">
        <v>473076</v>
      </c>
      <c r="R104" s="127">
        <v>473076</v>
      </c>
      <c r="S104" s="37">
        <v>473076</v>
      </c>
    </row>
    <row r="105" spans="1:19">
      <c r="B105" s="6">
        <v>2015</v>
      </c>
      <c r="C105" s="128"/>
      <c r="D105" s="129"/>
      <c r="E105" s="126"/>
      <c r="F105" s="126"/>
      <c r="G105" s="126"/>
      <c r="H105" s="126"/>
      <c r="I105" s="126"/>
      <c r="J105" s="126"/>
      <c r="K105" s="126"/>
      <c r="L105" s="127">
        <v>2446</v>
      </c>
      <c r="M105" s="127">
        <v>2446</v>
      </c>
      <c r="N105" s="127">
        <v>3380</v>
      </c>
      <c r="O105" s="127">
        <v>3380</v>
      </c>
      <c r="P105" s="127">
        <v>3380</v>
      </c>
      <c r="Q105" s="127">
        <v>4927</v>
      </c>
      <c r="R105" s="127">
        <v>4927</v>
      </c>
      <c r="S105" s="37">
        <v>4927</v>
      </c>
    </row>
    <row r="106" spans="1:19">
      <c r="B106" s="6">
        <v>2014</v>
      </c>
      <c r="C106" s="128"/>
      <c r="D106" s="126"/>
      <c r="E106" s="126"/>
      <c r="F106" s="126"/>
      <c r="G106" s="126"/>
      <c r="H106" s="126"/>
      <c r="I106" s="126"/>
      <c r="J106" s="126"/>
      <c r="K106" s="127">
        <v>0</v>
      </c>
      <c r="L106" s="127">
        <v>0</v>
      </c>
      <c r="M106" s="127">
        <v>0</v>
      </c>
      <c r="N106" s="127">
        <v>0</v>
      </c>
      <c r="O106" s="127">
        <v>0</v>
      </c>
      <c r="P106" s="127">
        <v>0</v>
      </c>
      <c r="Q106" s="127">
        <v>0</v>
      </c>
      <c r="R106" s="127">
        <v>0</v>
      </c>
      <c r="S106" s="37">
        <v>0</v>
      </c>
    </row>
    <row r="107" spans="1:19">
      <c r="B107" s="6">
        <v>2013</v>
      </c>
      <c r="C107" s="128"/>
      <c r="D107" s="126"/>
      <c r="E107" s="126"/>
      <c r="F107" s="126"/>
      <c r="G107" s="126"/>
      <c r="H107" s="126"/>
      <c r="I107" s="126"/>
      <c r="J107" s="127">
        <v>3844</v>
      </c>
      <c r="K107" s="127">
        <v>3844</v>
      </c>
      <c r="L107" s="127">
        <v>3844</v>
      </c>
      <c r="M107" s="127">
        <v>3844</v>
      </c>
      <c r="N107" s="127">
        <v>3844</v>
      </c>
      <c r="O107" s="127">
        <v>3844</v>
      </c>
      <c r="P107" s="127">
        <v>3844</v>
      </c>
      <c r="Q107" s="127">
        <v>3844</v>
      </c>
      <c r="R107" s="127">
        <v>3844</v>
      </c>
      <c r="S107" s="37">
        <v>3844</v>
      </c>
    </row>
    <row r="108" spans="1:19">
      <c r="B108" s="6">
        <v>2012</v>
      </c>
      <c r="C108" s="128"/>
      <c r="D108" s="126"/>
      <c r="E108" s="126"/>
      <c r="F108" s="126"/>
      <c r="G108" s="126"/>
      <c r="H108" s="126"/>
      <c r="I108" s="127">
        <v>0</v>
      </c>
      <c r="J108" s="127">
        <v>0</v>
      </c>
      <c r="K108" s="127">
        <v>0</v>
      </c>
      <c r="L108" s="127">
        <v>0</v>
      </c>
      <c r="M108" s="127">
        <v>0</v>
      </c>
      <c r="N108" s="127">
        <v>0</v>
      </c>
      <c r="O108" s="127">
        <v>0</v>
      </c>
      <c r="P108" s="127">
        <v>0</v>
      </c>
      <c r="Q108" s="127">
        <v>0</v>
      </c>
      <c r="R108" s="127">
        <v>0</v>
      </c>
      <c r="S108" s="37">
        <v>0</v>
      </c>
    </row>
    <row r="109" spans="1:19">
      <c r="B109" s="6">
        <v>2011</v>
      </c>
      <c r="C109" s="128"/>
      <c r="D109" s="126"/>
      <c r="E109" s="126"/>
      <c r="F109" s="126"/>
      <c r="G109" s="126"/>
      <c r="H109" s="127">
        <v>0</v>
      </c>
      <c r="I109" s="127">
        <v>0</v>
      </c>
      <c r="J109" s="127">
        <v>0</v>
      </c>
      <c r="K109" s="127">
        <v>0</v>
      </c>
      <c r="L109" s="127">
        <v>0</v>
      </c>
      <c r="M109" s="127">
        <v>0</v>
      </c>
      <c r="N109" s="127">
        <v>0</v>
      </c>
      <c r="O109" s="127">
        <v>0</v>
      </c>
      <c r="P109" s="127">
        <v>0</v>
      </c>
      <c r="Q109" s="127">
        <v>0</v>
      </c>
      <c r="R109" s="127">
        <v>0</v>
      </c>
      <c r="S109" s="37">
        <v>0</v>
      </c>
    </row>
    <row r="110" spans="1:19">
      <c r="B110" s="6">
        <v>2010</v>
      </c>
      <c r="C110" s="128"/>
      <c r="D110" s="126"/>
      <c r="E110" s="126"/>
      <c r="F110" s="126"/>
      <c r="G110" s="130">
        <v>4841</v>
      </c>
      <c r="H110" s="130">
        <v>4841</v>
      </c>
      <c r="I110" s="130">
        <v>4841</v>
      </c>
      <c r="J110" s="130">
        <v>4841</v>
      </c>
      <c r="K110" s="130">
        <v>4841</v>
      </c>
      <c r="L110" s="127">
        <v>2084</v>
      </c>
      <c r="M110" s="127">
        <v>2084</v>
      </c>
      <c r="N110" s="127">
        <v>2084</v>
      </c>
      <c r="O110" s="127">
        <v>2084</v>
      </c>
      <c r="P110" s="127">
        <v>2084</v>
      </c>
      <c r="Q110" s="127">
        <v>2084</v>
      </c>
      <c r="R110" s="127">
        <v>2084</v>
      </c>
      <c r="S110" s="37">
        <v>2084</v>
      </c>
    </row>
    <row r="111" spans="1:19">
      <c r="B111" s="6">
        <v>2009</v>
      </c>
      <c r="C111" s="128"/>
      <c r="D111" s="126"/>
      <c r="E111" s="126"/>
      <c r="F111" s="130">
        <v>4611</v>
      </c>
      <c r="G111" s="130">
        <v>4611</v>
      </c>
      <c r="H111" s="130">
        <v>4611</v>
      </c>
      <c r="I111" s="130">
        <v>4611</v>
      </c>
      <c r="J111" s="130">
        <v>4611</v>
      </c>
      <c r="K111" s="130">
        <v>4611</v>
      </c>
      <c r="L111" s="130">
        <v>4611</v>
      </c>
      <c r="M111" s="130">
        <v>4611</v>
      </c>
      <c r="N111" s="130">
        <v>4611</v>
      </c>
      <c r="O111" s="130">
        <v>4611</v>
      </c>
      <c r="P111" s="130">
        <v>4611</v>
      </c>
      <c r="Q111" s="130">
        <v>4611</v>
      </c>
      <c r="R111" s="130">
        <v>4611</v>
      </c>
      <c r="S111" s="37">
        <v>4611</v>
      </c>
    </row>
    <row r="112" spans="1:19">
      <c r="B112" s="6">
        <v>2008</v>
      </c>
      <c r="C112" s="128"/>
      <c r="D112" s="126"/>
      <c r="E112" s="130">
        <v>0</v>
      </c>
      <c r="F112" s="130">
        <v>0</v>
      </c>
      <c r="G112" s="130">
        <v>0</v>
      </c>
      <c r="H112" s="130">
        <v>0</v>
      </c>
      <c r="I112" s="130">
        <v>0</v>
      </c>
      <c r="J112" s="130">
        <v>0</v>
      </c>
      <c r="K112" s="130">
        <v>0</v>
      </c>
      <c r="L112" s="130">
        <v>0</v>
      </c>
      <c r="M112" s="130">
        <v>0</v>
      </c>
      <c r="N112" s="130">
        <v>0</v>
      </c>
      <c r="O112" s="130">
        <v>0</v>
      </c>
      <c r="P112" s="130">
        <v>0</v>
      </c>
      <c r="Q112" s="130">
        <v>0</v>
      </c>
      <c r="R112" s="130">
        <v>0</v>
      </c>
      <c r="S112" s="37">
        <v>0</v>
      </c>
    </row>
    <row r="113" spans="2:19">
      <c r="B113" s="6">
        <v>2007</v>
      </c>
      <c r="C113" s="128"/>
      <c r="D113" s="130">
        <v>456</v>
      </c>
      <c r="E113" s="130">
        <v>456</v>
      </c>
      <c r="F113" s="130">
        <v>456</v>
      </c>
      <c r="G113" s="130">
        <v>456</v>
      </c>
      <c r="H113" s="130">
        <v>456</v>
      </c>
      <c r="I113" s="130">
        <v>456</v>
      </c>
      <c r="J113" s="130">
        <v>456</v>
      </c>
      <c r="K113" s="130">
        <v>456</v>
      </c>
      <c r="L113" s="130">
        <v>456</v>
      </c>
      <c r="M113" s="130">
        <v>456</v>
      </c>
      <c r="N113" s="130">
        <v>456</v>
      </c>
      <c r="O113" s="130">
        <v>456</v>
      </c>
      <c r="P113" s="130">
        <v>456</v>
      </c>
      <c r="Q113" s="130">
        <v>456</v>
      </c>
      <c r="R113" s="130">
        <v>456</v>
      </c>
      <c r="S113" s="37">
        <v>456</v>
      </c>
    </row>
    <row r="114" spans="2:19">
      <c r="B114" s="6">
        <v>2006</v>
      </c>
      <c r="C114" s="130">
        <v>1445</v>
      </c>
      <c r="D114" s="130">
        <v>1729</v>
      </c>
      <c r="E114" s="130">
        <v>1729</v>
      </c>
      <c r="F114" s="130">
        <v>1729</v>
      </c>
      <c r="G114" s="130">
        <v>1729</v>
      </c>
      <c r="H114" s="130">
        <v>1729</v>
      </c>
      <c r="I114" s="130">
        <v>1729</v>
      </c>
      <c r="J114" s="130">
        <v>1729</v>
      </c>
      <c r="K114" s="130">
        <v>1729</v>
      </c>
      <c r="L114" s="130">
        <v>0</v>
      </c>
      <c r="M114" s="130">
        <v>0</v>
      </c>
      <c r="N114" s="130">
        <v>0</v>
      </c>
      <c r="O114" s="130">
        <v>0</v>
      </c>
      <c r="P114" s="130">
        <v>0</v>
      </c>
      <c r="Q114" s="130">
        <v>0</v>
      </c>
      <c r="R114" s="130">
        <v>0</v>
      </c>
      <c r="S114" s="37">
        <v>0</v>
      </c>
    </row>
    <row r="115" spans="2:19">
      <c r="B115" s="6">
        <v>2005</v>
      </c>
      <c r="C115" s="130">
        <v>5598</v>
      </c>
      <c r="D115" s="130">
        <v>5598</v>
      </c>
      <c r="E115" s="130">
        <v>5598</v>
      </c>
      <c r="F115" s="130">
        <v>5598</v>
      </c>
      <c r="G115" s="130">
        <v>5598</v>
      </c>
      <c r="H115" s="130">
        <v>5598</v>
      </c>
      <c r="I115" s="130">
        <v>5598</v>
      </c>
      <c r="J115" s="130">
        <v>5598</v>
      </c>
      <c r="K115" s="130">
        <v>5598</v>
      </c>
      <c r="L115" s="130">
        <v>5598</v>
      </c>
      <c r="M115" s="130">
        <v>5598</v>
      </c>
      <c r="N115" s="130">
        <v>5598</v>
      </c>
      <c r="O115" s="130">
        <v>5598</v>
      </c>
      <c r="P115" s="130">
        <v>5598</v>
      </c>
      <c r="Q115" s="130">
        <v>5598</v>
      </c>
      <c r="R115" s="130">
        <v>5598</v>
      </c>
      <c r="S115" s="37">
        <v>5598</v>
      </c>
    </row>
    <row r="116" spans="2:19">
      <c r="B116" s="6">
        <v>2004</v>
      </c>
      <c r="C116" s="130">
        <v>2678</v>
      </c>
      <c r="D116" s="130">
        <v>2678</v>
      </c>
      <c r="E116" s="130">
        <v>2678</v>
      </c>
      <c r="F116" s="130">
        <v>2678</v>
      </c>
      <c r="G116" s="130">
        <v>2678</v>
      </c>
      <c r="H116" s="130">
        <v>2678</v>
      </c>
      <c r="I116" s="130">
        <v>2678</v>
      </c>
      <c r="J116" s="130">
        <v>2678</v>
      </c>
      <c r="K116" s="130">
        <v>2678</v>
      </c>
      <c r="L116" s="130">
        <v>2678</v>
      </c>
      <c r="M116" s="130">
        <v>2678</v>
      </c>
      <c r="N116" s="130">
        <v>2678</v>
      </c>
      <c r="O116" s="130">
        <v>2678</v>
      </c>
      <c r="P116" s="130">
        <v>2678</v>
      </c>
      <c r="Q116" s="130">
        <v>2678</v>
      </c>
      <c r="R116" s="130">
        <v>2678</v>
      </c>
      <c r="S116" s="37">
        <v>2678</v>
      </c>
    </row>
    <row r="117" spans="2:19">
      <c r="B117" s="6">
        <v>2003</v>
      </c>
      <c r="C117" s="130">
        <v>2155</v>
      </c>
      <c r="D117" s="130">
        <v>2155</v>
      </c>
      <c r="E117" s="130">
        <v>2155</v>
      </c>
      <c r="F117" s="130">
        <v>2155</v>
      </c>
      <c r="G117" s="130">
        <v>2155</v>
      </c>
      <c r="H117" s="130">
        <v>2155</v>
      </c>
      <c r="I117" s="130">
        <v>2155</v>
      </c>
      <c r="J117" s="130">
        <v>2155</v>
      </c>
      <c r="K117" s="130">
        <v>2155</v>
      </c>
      <c r="L117" s="130">
        <v>2155</v>
      </c>
      <c r="M117" s="130">
        <v>2155</v>
      </c>
      <c r="N117" s="130">
        <v>2155</v>
      </c>
      <c r="O117" s="130">
        <v>2155</v>
      </c>
      <c r="P117" s="130">
        <v>2155</v>
      </c>
      <c r="Q117" s="130">
        <v>2155</v>
      </c>
      <c r="R117" s="130">
        <v>2155</v>
      </c>
      <c r="S117" s="37">
        <v>2155</v>
      </c>
    </row>
    <row r="118" spans="2:19">
      <c r="B118" s="6">
        <v>2002</v>
      </c>
      <c r="C118" s="130">
        <v>0</v>
      </c>
      <c r="D118" s="130">
        <v>0</v>
      </c>
      <c r="E118" s="130">
        <v>0</v>
      </c>
      <c r="F118" s="130">
        <v>0</v>
      </c>
      <c r="G118" s="130">
        <v>0</v>
      </c>
      <c r="H118" s="130">
        <v>0</v>
      </c>
      <c r="I118" s="130">
        <v>0</v>
      </c>
      <c r="J118" s="130">
        <v>0</v>
      </c>
      <c r="K118" s="130">
        <v>0</v>
      </c>
      <c r="L118" s="130">
        <v>0</v>
      </c>
      <c r="M118" s="130">
        <v>0</v>
      </c>
      <c r="N118" s="130">
        <v>0</v>
      </c>
      <c r="O118" s="130">
        <v>0</v>
      </c>
      <c r="P118" s="130">
        <v>0</v>
      </c>
      <c r="Q118" s="130">
        <v>0</v>
      </c>
      <c r="R118" s="130">
        <v>0</v>
      </c>
      <c r="S118" s="37">
        <v>0</v>
      </c>
    </row>
    <row r="119" spans="2:19">
      <c r="B119" s="6">
        <v>2001</v>
      </c>
      <c r="C119" s="130">
        <v>0</v>
      </c>
      <c r="D119" s="130">
        <v>0</v>
      </c>
      <c r="E119" s="130">
        <v>0</v>
      </c>
      <c r="F119" s="130">
        <v>0</v>
      </c>
      <c r="G119" s="130">
        <v>0</v>
      </c>
      <c r="H119" s="130">
        <v>0</v>
      </c>
      <c r="I119" s="130">
        <v>0</v>
      </c>
      <c r="J119" s="130">
        <v>0</v>
      </c>
      <c r="K119" s="130">
        <v>0</v>
      </c>
      <c r="L119" s="130">
        <v>0</v>
      </c>
      <c r="M119" s="130">
        <v>0</v>
      </c>
      <c r="N119" s="130">
        <v>0</v>
      </c>
      <c r="O119" s="130">
        <v>0</v>
      </c>
      <c r="P119" s="130">
        <v>0</v>
      </c>
      <c r="Q119" s="130">
        <v>0</v>
      </c>
      <c r="R119" s="130">
        <v>0</v>
      </c>
      <c r="S119" s="37">
        <v>0</v>
      </c>
    </row>
    <row r="120" spans="2:19">
      <c r="B120" s="6">
        <v>2000</v>
      </c>
      <c r="C120" s="130">
        <v>3492</v>
      </c>
      <c r="D120" s="130">
        <v>3492</v>
      </c>
      <c r="E120" s="130">
        <v>3492</v>
      </c>
      <c r="F120" s="130">
        <v>3492</v>
      </c>
      <c r="G120" s="130">
        <v>3492</v>
      </c>
      <c r="H120" s="130">
        <v>3492</v>
      </c>
      <c r="I120" s="130">
        <v>3492</v>
      </c>
      <c r="J120" s="130">
        <v>3492</v>
      </c>
      <c r="K120" s="130">
        <v>3492</v>
      </c>
      <c r="L120" s="130">
        <v>3492</v>
      </c>
      <c r="M120" s="130">
        <v>3492</v>
      </c>
      <c r="N120" s="130">
        <v>3492</v>
      </c>
      <c r="O120" s="130">
        <v>3492</v>
      </c>
      <c r="P120" s="130">
        <v>3492</v>
      </c>
      <c r="Q120" s="130">
        <v>3492</v>
      </c>
      <c r="R120" s="130">
        <v>3492</v>
      </c>
      <c r="S120" s="37">
        <v>3492</v>
      </c>
    </row>
    <row r="121" spans="2:19">
      <c r="B121" s="6">
        <v>1999</v>
      </c>
      <c r="C121" s="130">
        <v>2057</v>
      </c>
      <c r="D121" s="130">
        <v>2057</v>
      </c>
      <c r="E121" s="130">
        <v>2057</v>
      </c>
      <c r="F121" s="130">
        <v>2057</v>
      </c>
      <c r="G121" s="130">
        <v>2057</v>
      </c>
      <c r="H121" s="130">
        <v>2057</v>
      </c>
      <c r="I121" s="130">
        <v>2057</v>
      </c>
      <c r="J121" s="130">
        <v>2057</v>
      </c>
      <c r="K121" s="130">
        <v>2057</v>
      </c>
      <c r="L121" s="130">
        <v>2057</v>
      </c>
      <c r="M121" s="130">
        <v>2057</v>
      </c>
      <c r="N121" s="130">
        <v>2057</v>
      </c>
      <c r="O121" s="130">
        <v>2057</v>
      </c>
      <c r="P121" s="130">
        <v>2057</v>
      </c>
      <c r="Q121" s="130">
        <v>2057</v>
      </c>
      <c r="R121" s="130">
        <v>2057</v>
      </c>
      <c r="S121" s="37">
        <v>2057</v>
      </c>
    </row>
    <row r="122" spans="2:19">
      <c r="B122" s="6">
        <v>1998</v>
      </c>
      <c r="C122" s="130">
        <v>17664</v>
      </c>
      <c r="D122" s="130">
        <v>18573</v>
      </c>
      <c r="E122" s="130">
        <v>18573</v>
      </c>
      <c r="F122" s="130">
        <v>18573</v>
      </c>
      <c r="G122" s="130">
        <v>18573</v>
      </c>
      <c r="H122" s="130">
        <v>18573</v>
      </c>
      <c r="I122" s="130">
        <v>18573</v>
      </c>
      <c r="J122" s="130">
        <v>18573</v>
      </c>
      <c r="K122" s="130">
        <v>18573</v>
      </c>
      <c r="L122" s="130">
        <v>13040</v>
      </c>
      <c r="M122" s="130">
        <v>13040</v>
      </c>
      <c r="N122" s="130">
        <v>13040</v>
      </c>
      <c r="O122" s="130">
        <v>13040</v>
      </c>
      <c r="P122" s="130">
        <v>13040</v>
      </c>
      <c r="Q122" s="130">
        <v>13040</v>
      </c>
      <c r="R122" s="130">
        <v>13040</v>
      </c>
      <c r="S122" s="37">
        <v>13040</v>
      </c>
    </row>
    <row r="123" spans="2:19">
      <c r="B123" s="6">
        <v>1997</v>
      </c>
      <c r="C123" s="130">
        <v>6322</v>
      </c>
      <c r="D123" s="130">
        <v>7564</v>
      </c>
      <c r="E123" s="130">
        <v>7564</v>
      </c>
      <c r="F123" s="130">
        <v>7564</v>
      </c>
      <c r="G123" s="130">
        <v>7564</v>
      </c>
      <c r="H123" s="130">
        <v>7564</v>
      </c>
      <c r="I123" s="130">
        <v>7564</v>
      </c>
      <c r="J123" s="130">
        <v>7564</v>
      </c>
      <c r="K123" s="130">
        <v>7564</v>
      </c>
      <c r="L123" s="130">
        <v>0</v>
      </c>
      <c r="M123" s="130">
        <v>0</v>
      </c>
      <c r="N123" s="130">
        <v>0</v>
      </c>
      <c r="O123" s="130">
        <v>0</v>
      </c>
      <c r="P123" s="130">
        <v>0</v>
      </c>
      <c r="Q123" s="130">
        <v>0</v>
      </c>
      <c r="R123" s="130">
        <v>0</v>
      </c>
      <c r="S123" s="37">
        <v>0</v>
      </c>
    </row>
    <row r="124" spans="2:19">
      <c r="B124" s="6">
        <v>1996</v>
      </c>
      <c r="C124" s="130">
        <v>2971</v>
      </c>
      <c r="D124" s="130">
        <v>2971</v>
      </c>
      <c r="E124" s="130">
        <v>2971</v>
      </c>
      <c r="F124" s="130">
        <v>2971</v>
      </c>
      <c r="G124" s="130">
        <v>2971</v>
      </c>
      <c r="H124" s="130">
        <v>2971</v>
      </c>
      <c r="I124" s="130">
        <v>2971</v>
      </c>
      <c r="J124" s="130">
        <v>2971</v>
      </c>
      <c r="K124" s="130">
        <v>2971</v>
      </c>
      <c r="L124" s="130">
        <v>2971</v>
      </c>
      <c r="M124" s="130">
        <v>2971</v>
      </c>
      <c r="N124" s="130">
        <v>2971</v>
      </c>
      <c r="O124" s="130">
        <v>2971</v>
      </c>
      <c r="P124" s="130">
        <v>2971</v>
      </c>
      <c r="Q124" s="130">
        <v>2971</v>
      </c>
      <c r="R124" s="130">
        <v>2971</v>
      </c>
      <c r="S124" s="37">
        <v>2971</v>
      </c>
    </row>
    <row r="125" spans="2:19">
      <c r="B125" s="6">
        <v>1995</v>
      </c>
      <c r="C125" s="130">
        <v>0</v>
      </c>
      <c r="D125" s="130">
        <v>0</v>
      </c>
      <c r="E125" s="130">
        <v>0</v>
      </c>
      <c r="F125" s="130">
        <v>0</v>
      </c>
      <c r="G125" s="130">
        <v>0</v>
      </c>
      <c r="H125" s="130">
        <v>0</v>
      </c>
      <c r="I125" s="130">
        <v>0</v>
      </c>
      <c r="J125" s="130">
        <v>0</v>
      </c>
      <c r="K125" s="130">
        <v>0</v>
      </c>
      <c r="L125" s="130">
        <v>0</v>
      </c>
      <c r="M125" s="130">
        <v>0</v>
      </c>
      <c r="N125" s="130">
        <v>0</v>
      </c>
      <c r="O125" s="130">
        <v>0</v>
      </c>
      <c r="P125" s="130">
        <v>0</v>
      </c>
      <c r="Q125" s="130">
        <v>0</v>
      </c>
      <c r="R125" s="130">
        <v>0</v>
      </c>
      <c r="S125" s="37">
        <v>0</v>
      </c>
    </row>
    <row r="126" spans="2:19">
      <c r="B126" s="6">
        <v>1994</v>
      </c>
      <c r="C126" s="130">
        <v>0</v>
      </c>
      <c r="D126" s="130">
        <v>0</v>
      </c>
      <c r="E126" s="130">
        <v>0</v>
      </c>
      <c r="F126" s="130">
        <v>0</v>
      </c>
      <c r="G126" s="130">
        <v>0</v>
      </c>
      <c r="H126" s="130">
        <v>0</v>
      </c>
      <c r="I126" s="130">
        <v>0</v>
      </c>
      <c r="J126" s="130">
        <v>0</v>
      </c>
      <c r="K126" s="130">
        <v>0</v>
      </c>
      <c r="L126" s="130">
        <v>0</v>
      </c>
      <c r="M126" s="130">
        <v>0</v>
      </c>
      <c r="N126" s="130">
        <v>0</v>
      </c>
      <c r="O126" s="130">
        <v>0</v>
      </c>
      <c r="P126" s="130">
        <v>0</v>
      </c>
      <c r="Q126" s="130">
        <v>0</v>
      </c>
      <c r="R126" s="130">
        <v>0</v>
      </c>
      <c r="S126" s="37">
        <v>0</v>
      </c>
    </row>
    <row r="127" spans="2:19">
      <c r="B127" s="6">
        <v>1993</v>
      </c>
      <c r="C127" s="130">
        <v>17480</v>
      </c>
      <c r="D127" s="130">
        <v>20915</v>
      </c>
      <c r="E127" s="130">
        <v>20915</v>
      </c>
      <c r="F127" s="130">
        <v>20915</v>
      </c>
      <c r="G127" s="130">
        <v>20915</v>
      </c>
      <c r="H127" s="130">
        <v>20915</v>
      </c>
      <c r="I127" s="130">
        <v>20915</v>
      </c>
      <c r="J127" s="130">
        <v>20915</v>
      </c>
      <c r="K127" s="130">
        <v>20915</v>
      </c>
      <c r="L127" s="130">
        <v>0</v>
      </c>
      <c r="M127" s="130">
        <v>0</v>
      </c>
      <c r="N127" s="130">
        <v>0</v>
      </c>
      <c r="O127" s="130">
        <v>0</v>
      </c>
      <c r="P127" s="130">
        <v>0</v>
      </c>
      <c r="Q127" s="130">
        <v>0</v>
      </c>
      <c r="R127" s="130">
        <v>0</v>
      </c>
      <c r="S127" s="37">
        <v>0</v>
      </c>
    </row>
    <row r="128" spans="2:19">
      <c r="B128" s="6">
        <v>1992</v>
      </c>
      <c r="C128" s="130">
        <v>14355</v>
      </c>
      <c r="D128" s="130">
        <v>17176</v>
      </c>
      <c r="E128" s="130">
        <v>17176</v>
      </c>
      <c r="F128" s="130">
        <v>17176</v>
      </c>
      <c r="G128" s="130">
        <v>17176</v>
      </c>
      <c r="H128" s="130">
        <v>17176</v>
      </c>
      <c r="I128" s="130">
        <v>17176</v>
      </c>
      <c r="J128" s="130">
        <v>17176</v>
      </c>
      <c r="K128" s="130">
        <v>17176</v>
      </c>
      <c r="L128" s="130">
        <v>0</v>
      </c>
      <c r="M128" s="130">
        <v>0</v>
      </c>
      <c r="N128" s="130">
        <v>0</v>
      </c>
      <c r="O128" s="130">
        <v>0</v>
      </c>
      <c r="P128" s="130">
        <v>0</v>
      </c>
      <c r="Q128" s="130">
        <v>0</v>
      </c>
      <c r="R128" s="130">
        <v>0</v>
      </c>
      <c r="S128" s="37">
        <v>0</v>
      </c>
    </row>
    <row r="129" spans="2:19">
      <c r="B129" s="6">
        <v>1991</v>
      </c>
      <c r="C129" s="130">
        <v>28327</v>
      </c>
      <c r="D129" s="130">
        <v>28327</v>
      </c>
      <c r="E129" s="130">
        <v>28327</v>
      </c>
      <c r="F129" s="130">
        <v>28327</v>
      </c>
      <c r="G129" s="130">
        <v>28327</v>
      </c>
      <c r="H129" s="130">
        <v>28327</v>
      </c>
      <c r="I129" s="130">
        <v>28327</v>
      </c>
      <c r="J129" s="130">
        <v>28327</v>
      </c>
      <c r="K129" s="130">
        <v>28327</v>
      </c>
      <c r="L129" s="130">
        <v>28327</v>
      </c>
      <c r="M129" s="130">
        <v>28327</v>
      </c>
      <c r="N129" s="130">
        <v>28327</v>
      </c>
      <c r="O129" s="130">
        <v>28327</v>
      </c>
      <c r="P129" s="130">
        <v>28327</v>
      </c>
      <c r="Q129" s="130">
        <v>28327</v>
      </c>
      <c r="R129" s="130">
        <v>28327</v>
      </c>
      <c r="S129" s="37">
        <v>28327</v>
      </c>
    </row>
    <row r="130" spans="2:19">
      <c r="B130" s="6">
        <v>1990</v>
      </c>
      <c r="C130" s="130">
        <v>0</v>
      </c>
      <c r="D130" s="130">
        <v>0</v>
      </c>
      <c r="E130" s="130">
        <v>0</v>
      </c>
      <c r="F130" s="130">
        <v>0</v>
      </c>
      <c r="G130" s="130">
        <v>0</v>
      </c>
      <c r="H130" s="130">
        <v>0</v>
      </c>
      <c r="I130" s="130">
        <v>0</v>
      </c>
      <c r="J130" s="130">
        <v>0</v>
      </c>
      <c r="K130" s="130">
        <v>0</v>
      </c>
      <c r="L130" s="130">
        <v>0</v>
      </c>
      <c r="M130" s="130">
        <v>0</v>
      </c>
      <c r="N130" s="130">
        <v>0</v>
      </c>
      <c r="O130" s="130">
        <v>0</v>
      </c>
      <c r="P130" s="130">
        <v>0</v>
      </c>
      <c r="Q130" s="130">
        <v>0</v>
      </c>
      <c r="R130" s="130">
        <v>0</v>
      </c>
      <c r="S130" s="37">
        <v>0</v>
      </c>
    </row>
    <row r="131" spans="2:19">
      <c r="B131" s="6">
        <v>1989</v>
      </c>
      <c r="C131" s="130">
        <v>4084</v>
      </c>
      <c r="D131" s="130">
        <v>4084</v>
      </c>
      <c r="E131" s="130">
        <v>4084</v>
      </c>
      <c r="F131" s="130">
        <v>4084</v>
      </c>
      <c r="G131" s="130">
        <v>4084</v>
      </c>
      <c r="H131" s="130">
        <v>4084</v>
      </c>
      <c r="I131" s="130">
        <v>4084</v>
      </c>
      <c r="J131" s="130">
        <v>4084</v>
      </c>
      <c r="K131" s="130">
        <v>4084</v>
      </c>
      <c r="L131" s="130">
        <v>4084</v>
      </c>
      <c r="M131" s="130">
        <v>4084</v>
      </c>
      <c r="N131" s="130">
        <v>4084</v>
      </c>
      <c r="O131" s="130">
        <v>4084</v>
      </c>
      <c r="P131" s="130">
        <v>4084</v>
      </c>
      <c r="Q131" s="130">
        <v>4084</v>
      </c>
      <c r="R131" s="130">
        <v>4084</v>
      </c>
      <c r="S131" s="37">
        <v>4084</v>
      </c>
    </row>
    <row r="132" spans="2:19">
      <c r="B132" s="6">
        <v>1988</v>
      </c>
      <c r="C132" s="130">
        <v>9257</v>
      </c>
      <c r="D132" s="130">
        <v>9257</v>
      </c>
      <c r="E132" s="130">
        <v>9257</v>
      </c>
      <c r="F132" s="130">
        <v>9257</v>
      </c>
      <c r="G132" s="130">
        <v>9257</v>
      </c>
      <c r="H132" s="130">
        <v>9257</v>
      </c>
      <c r="I132" s="130">
        <v>9257</v>
      </c>
      <c r="J132" s="130">
        <v>9257</v>
      </c>
      <c r="K132" s="130">
        <v>9257</v>
      </c>
      <c r="L132" s="130">
        <v>9257</v>
      </c>
      <c r="M132" s="130">
        <v>9257</v>
      </c>
      <c r="N132" s="130">
        <v>9257</v>
      </c>
      <c r="O132" s="130">
        <v>9257</v>
      </c>
      <c r="P132" s="130">
        <v>9257</v>
      </c>
      <c r="Q132" s="130">
        <v>9257</v>
      </c>
      <c r="R132" s="130">
        <v>9257</v>
      </c>
      <c r="S132" s="37">
        <v>9257</v>
      </c>
    </row>
    <row r="133" spans="2:19">
      <c r="B133" s="6">
        <v>1987</v>
      </c>
      <c r="C133" s="130">
        <v>0</v>
      </c>
      <c r="D133" s="130">
        <v>0</v>
      </c>
      <c r="E133" s="130">
        <v>0</v>
      </c>
      <c r="F133" s="130">
        <v>0</v>
      </c>
      <c r="G133" s="130">
        <v>0</v>
      </c>
      <c r="H133" s="130">
        <v>0</v>
      </c>
      <c r="I133" s="130">
        <v>0</v>
      </c>
      <c r="J133" s="130">
        <v>0</v>
      </c>
      <c r="K133" s="130">
        <v>0</v>
      </c>
      <c r="L133" s="130">
        <v>0</v>
      </c>
      <c r="M133" s="130">
        <v>0</v>
      </c>
      <c r="N133" s="130">
        <v>0</v>
      </c>
      <c r="O133" s="130">
        <v>0</v>
      </c>
      <c r="P133" s="130">
        <v>0</v>
      </c>
      <c r="Q133" s="130">
        <v>0</v>
      </c>
      <c r="R133" s="130">
        <v>0</v>
      </c>
      <c r="S133" s="37">
        <v>0</v>
      </c>
    </row>
    <row r="134" spans="2:19">
      <c r="B134" s="6">
        <v>1986</v>
      </c>
      <c r="C134" s="130">
        <v>12189</v>
      </c>
      <c r="D134" s="130">
        <v>12189</v>
      </c>
      <c r="E134" s="130">
        <v>12189</v>
      </c>
      <c r="F134" s="130">
        <v>12189</v>
      </c>
      <c r="G134" s="130">
        <v>12189</v>
      </c>
      <c r="H134" s="130">
        <v>12189</v>
      </c>
      <c r="I134" s="130">
        <v>12189</v>
      </c>
      <c r="J134" s="130">
        <v>12189</v>
      </c>
      <c r="K134" s="130">
        <v>12189</v>
      </c>
      <c r="L134" s="130">
        <v>0</v>
      </c>
      <c r="M134" s="130">
        <v>0</v>
      </c>
      <c r="N134" s="130">
        <v>0</v>
      </c>
      <c r="O134" s="130">
        <v>0</v>
      </c>
      <c r="P134" s="130">
        <v>0</v>
      </c>
      <c r="Q134" s="130">
        <v>0</v>
      </c>
      <c r="R134" s="130">
        <v>0</v>
      </c>
      <c r="S134" s="37">
        <v>0</v>
      </c>
    </row>
    <row r="135" spans="2:19">
      <c r="B135" s="6">
        <v>1985</v>
      </c>
      <c r="C135" s="130">
        <v>0</v>
      </c>
      <c r="D135" s="130">
        <v>0</v>
      </c>
      <c r="E135" s="130">
        <v>0</v>
      </c>
      <c r="F135" s="130">
        <v>0</v>
      </c>
      <c r="G135" s="130">
        <v>0</v>
      </c>
      <c r="H135" s="130">
        <v>0</v>
      </c>
      <c r="I135" s="130">
        <v>0</v>
      </c>
      <c r="J135" s="130">
        <v>0</v>
      </c>
      <c r="K135" s="130">
        <v>0</v>
      </c>
      <c r="L135" s="130">
        <v>0</v>
      </c>
      <c r="M135" s="130">
        <v>0</v>
      </c>
      <c r="N135" s="130">
        <v>0</v>
      </c>
      <c r="O135" s="130">
        <v>0</v>
      </c>
      <c r="P135" s="130">
        <v>0</v>
      </c>
      <c r="Q135" s="130">
        <v>0</v>
      </c>
      <c r="R135" s="130">
        <v>0</v>
      </c>
      <c r="S135" s="37">
        <v>0</v>
      </c>
    </row>
    <row r="136" spans="2:19">
      <c r="B136" s="6">
        <v>1984</v>
      </c>
      <c r="C136" s="130">
        <v>0</v>
      </c>
      <c r="D136" s="130">
        <v>0</v>
      </c>
      <c r="E136" s="130">
        <v>0</v>
      </c>
      <c r="F136" s="130">
        <v>0</v>
      </c>
      <c r="G136" s="130">
        <v>0</v>
      </c>
      <c r="H136" s="130">
        <v>0</v>
      </c>
      <c r="I136" s="130">
        <v>0</v>
      </c>
      <c r="J136" s="130">
        <v>0</v>
      </c>
      <c r="K136" s="130">
        <v>0</v>
      </c>
      <c r="L136" s="130">
        <v>0</v>
      </c>
      <c r="M136" s="130">
        <v>0</v>
      </c>
      <c r="N136" s="130">
        <v>0</v>
      </c>
      <c r="O136" s="130">
        <v>0</v>
      </c>
      <c r="P136" s="130">
        <v>0</v>
      </c>
      <c r="Q136" s="130">
        <v>0</v>
      </c>
      <c r="R136" s="130">
        <v>0</v>
      </c>
      <c r="S136" s="37">
        <v>0</v>
      </c>
    </row>
    <row r="137" spans="2:19">
      <c r="B137" s="6">
        <v>1983</v>
      </c>
      <c r="C137" s="130">
        <v>11646</v>
      </c>
      <c r="D137" s="130">
        <v>11646</v>
      </c>
      <c r="E137" s="130">
        <v>11646</v>
      </c>
      <c r="F137" s="130">
        <v>11646</v>
      </c>
      <c r="G137" s="130">
        <v>11646</v>
      </c>
      <c r="H137" s="130">
        <v>11646</v>
      </c>
      <c r="I137" s="130">
        <v>11646</v>
      </c>
      <c r="J137" s="130">
        <v>11646</v>
      </c>
      <c r="K137" s="130">
        <v>11646</v>
      </c>
      <c r="L137" s="130">
        <v>0</v>
      </c>
      <c r="M137" s="130">
        <v>0</v>
      </c>
      <c r="N137" s="130">
        <v>0</v>
      </c>
      <c r="O137" s="130">
        <v>0</v>
      </c>
      <c r="P137" s="130">
        <v>0</v>
      </c>
      <c r="Q137" s="130">
        <v>0</v>
      </c>
      <c r="R137" s="130">
        <v>0</v>
      </c>
      <c r="S137" s="37">
        <v>0</v>
      </c>
    </row>
    <row r="138" spans="2:19">
      <c r="B138" s="6">
        <v>1982</v>
      </c>
      <c r="C138" s="130">
        <v>0</v>
      </c>
      <c r="D138" s="130">
        <v>0</v>
      </c>
      <c r="E138" s="130">
        <v>0</v>
      </c>
      <c r="F138" s="130">
        <v>0</v>
      </c>
      <c r="G138" s="130">
        <v>0</v>
      </c>
      <c r="H138" s="130">
        <v>0</v>
      </c>
      <c r="I138" s="130">
        <v>0</v>
      </c>
      <c r="J138" s="130">
        <v>0</v>
      </c>
      <c r="K138" s="130">
        <v>0</v>
      </c>
      <c r="L138" s="130">
        <v>0</v>
      </c>
      <c r="M138" s="130">
        <v>0</v>
      </c>
      <c r="N138" s="130">
        <v>0</v>
      </c>
      <c r="O138" s="130">
        <v>0</v>
      </c>
      <c r="P138" s="130">
        <v>0</v>
      </c>
      <c r="Q138" s="130">
        <v>0</v>
      </c>
      <c r="R138" s="130">
        <v>0</v>
      </c>
      <c r="S138" s="37">
        <v>0</v>
      </c>
    </row>
    <row r="139" spans="2:19">
      <c r="B139" s="6">
        <v>1981</v>
      </c>
      <c r="C139" s="130">
        <v>4212</v>
      </c>
      <c r="D139" s="130">
        <v>4212</v>
      </c>
      <c r="E139" s="130">
        <v>4212</v>
      </c>
      <c r="F139" s="130">
        <v>4212</v>
      </c>
      <c r="G139" s="130">
        <v>4212</v>
      </c>
      <c r="H139" s="130">
        <v>4212</v>
      </c>
      <c r="I139" s="130">
        <v>4212</v>
      </c>
      <c r="J139" s="130">
        <v>4212</v>
      </c>
      <c r="K139" s="130">
        <v>4212</v>
      </c>
      <c r="L139" s="130">
        <v>702</v>
      </c>
      <c r="M139" s="130">
        <v>702</v>
      </c>
      <c r="N139" s="130">
        <v>702</v>
      </c>
      <c r="O139" s="130">
        <v>702</v>
      </c>
      <c r="P139" s="130">
        <v>702</v>
      </c>
      <c r="Q139" s="130">
        <v>702</v>
      </c>
      <c r="R139" s="130">
        <v>702</v>
      </c>
      <c r="S139" s="37">
        <v>702</v>
      </c>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v>1798</v>
      </c>
      <c r="D144" s="37">
        <v>1798</v>
      </c>
      <c r="E144" s="37">
        <v>1798</v>
      </c>
      <c r="F144" s="37">
        <v>1798</v>
      </c>
      <c r="G144" s="37">
        <v>1798</v>
      </c>
      <c r="H144" s="37">
        <v>1798</v>
      </c>
      <c r="I144" s="37">
        <v>1798</v>
      </c>
      <c r="J144" s="37">
        <v>1798</v>
      </c>
      <c r="K144" s="37">
        <v>1798</v>
      </c>
      <c r="L144" s="37">
        <v>1798</v>
      </c>
      <c r="M144" s="37">
        <v>1798</v>
      </c>
      <c r="N144" s="37">
        <v>1798</v>
      </c>
      <c r="O144" s="37">
        <v>1798</v>
      </c>
      <c r="P144" s="37">
        <v>1798</v>
      </c>
      <c r="Q144" s="37">
        <v>1798</v>
      </c>
      <c r="R144" s="37">
        <v>1798</v>
      </c>
      <c r="S144" s="37">
        <v>1798</v>
      </c>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v>4455</v>
      </c>
      <c r="D148" s="37">
        <v>4455</v>
      </c>
      <c r="E148" s="37">
        <v>4455</v>
      </c>
      <c r="F148" s="37">
        <v>4455</v>
      </c>
      <c r="G148" s="37">
        <v>4455</v>
      </c>
      <c r="H148" s="37">
        <v>4455</v>
      </c>
      <c r="I148" s="37">
        <v>4455</v>
      </c>
      <c r="J148" s="37">
        <v>4455</v>
      </c>
      <c r="K148" s="37">
        <v>4455</v>
      </c>
      <c r="L148" s="37">
        <v>4455</v>
      </c>
      <c r="M148" s="37">
        <v>4455</v>
      </c>
      <c r="N148" s="37">
        <v>4455</v>
      </c>
      <c r="O148" s="37">
        <v>4455</v>
      </c>
      <c r="P148" s="37">
        <v>4455</v>
      </c>
      <c r="Q148" s="37">
        <v>4455</v>
      </c>
      <c r="R148" s="37">
        <v>4455</v>
      </c>
      <c r="S148" s="37">
        <v>4455</v>
      </c>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v>1022</v>
      </c>
      <c r="D150" s="37">
        <v>1022</v>
      </c>
      <c r="E150" s="37">
        <v>1022</v>
      </c>
      <c r="F150" s="37">
        <v>1022</v>
      </c>
      <c r="G150" s="37">
        <v>1022</v>
      </c>
      <c r="H150" s="37">
        <v>1022</v>
      </c>
      <c r="I150" s="37">
        <v>1022</v>
      </c>
      <c r="J150" s="37">
        <v>1022</v>
      </c>
      <c r="K150" s="37">
        <v>1022</v>
      </c>
      <c r="L150" s="37">
        <v>1022</v>
      </c>
      <c r="M150" s="37">
        <v>1022</v>
      </c>
      <c r="N150" s="37">
        <v>1022</v>
      </c>
      <c r="O150" s="37">
        <v>1022</v>
      </c>
      <c r="P150" s="37">
        <v>1022</v>
      </c>
      <c r="Q150" s="37">
        <v>1022</v>
      </c>
      <c r="R150" s="37">
        <v>1022</v>
      </c>
      <c r="S150" s="37">
        <v>1022</v>
      </c>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v>352</v>
      </c>
      <c r="D154" s="37">
        <v>352</v>
      </c>
      <c r="E154" s="37">
        <v>352</v>
      </c>
      <c r="F154" s="37">
        <v>352</v>
      </c>
      <c r="G154" s="37">
        <v>352</v>
      </c>
      <c r="H154" s="37">
        <v>352</v>
      </c>
      <c r="I154" s="37">
        <v>352</v>
      </c>
      <c r="J154" s="37">
        <v>352</v>
      </c>
      <c r="K154" s="37">
        <v>352</v>
      </c>
      <c r="L154" s="37">
        <v>352</v>
      </c>
      <c r="M154" s="37">
        <v>352</v>
      </c>
      <c r="N154" s="37">
        <v>352</v>
      </c>
      <c r="O154" s="37">
        <v>352</v>
      </c>
      <c r="P154" s="37">
        <v>352</v>
      </c>
      <c r="Q154" s="37">
        <v>352</v>
      </c>
      <c r="R154" s="37">
        <v>352</v>
      </c>
      <c r="S154" s="37">
        <v>352</v>
      </c>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153559</v>
      </c>
      <c r="D191" s="8">
        <f>SUM(D113:D190)</f>
        <v>162706</v>
      </c>
      <c r="E191" s="8">
        <f>SUM(E112:E190)</f>
        <v>162706</v>
      </c>
      <c r="F191" s="8">
        <f>SUM(F111:F190)</f>
        <v>167317</v>
      </c>
      <c r="G191" s="8">
        <f>SUM(G110:G190)</f>
        <v>172158</v>
      </c>
      <c r="H191" s="8">
        <f>SUM(H104:H190)</f>
        <v>172158</v>
      </c>
      <c r="I191" s="8">
        <f>SUM(I104:I190)</f>
        <v>172158</v>
      </c>
      <c r="J191" s="8">
        <f t="shared" ref="J191:L191" si="1">SUM(J104:J190)</f>
        <v>176002</v>
      </c>
      <c r="K191" s="8">
        <f>SUM(K104:K190)</f>
        <v>176002</v>
      </c>
      <c r="L191" s="8">
        <f t="shared" si="1"/>
        <v>95429</v>
      </c>
      <c r="M191" s="8">
        <f>SUM(M104:M190)</f>
        <v>568505</v>
      </c>
      <c r="N191" s="11">
        <f>SUM(N99:N190)</f>
        <v>572277</v>
      </c>
      <c r="O191" s="11">
        <f>SUM(O99:O190)</f>
        <v>573041</v>
      </c>
      <c r="P191" s="11">
        <f>SUM(P99:P190)</f>
        <v>573041</v>
      </c>
      <c r="Q191" s="11">
        <f>SUM(Q99:Q190)</f>
        <v>576135</v>
      </c>
      <c r="R191" s="11">
        <f>SUM(R98:R190)</f>
        <v>576135</v>
      </c>
      <c r="S191" s="11">
        <f>SUM(S98:S190)</f>
        <v>576740.06370699999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9265.7054459999999</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3408</v>
      </c>
      <c r="R290" s="37">
        <v>3408</v>
      </c>
      <c r="S290" s="37">
        <v>3408</v>
      </c>
    </row>
    <row r="291" spans="1:19">
      <c r="A291" s="40"/>
      <c r="B291" s="6">
        <v>2019</v>
      </c>
      <c r="C291" s="36"/>
      <c r="D291" s="36"/>
      <c r="E291" s="36"/>
      <c r="F291" s="36"/>
      <c r="G291" s="36"/>
      <c r="H291" s="36"/>
      <c r="I291" s="36"/>
      <c r="J291" s="36"/>
      <c r="K291" s="36"/>
      <c r="L291" s="36"/>
      <c r="M291" s="36"/>
      <c r="N291" s="36"/>
      <c r="O291" s="36"/>
      <c r="P291" s="37">
        <v>29357</v>
      </c>
      <c r="Q291" s="37">
        <v>29357</v>
      </c>
      <c r="R291" s="37">
        <v>29357</v>
      </c>
      <c r="S291" s="37">
        <v>29357</v>
      </c>
    </row>
    <row r="292" spans="1:19">
      <c r="A292" s="40"/>
      <c r="B292" s="6">
        <v>2018</v>
      </c>
      <c r="C292" s="36"/>
      <c r="D292" s="36"/>
      <c r="E292" s="36"/>
      <c r="F292" s="36"/>
      <c r="G292" s="36"/>
      <c r="H292" s="36"/>
      <c r="I292" s="36"/>
      <c r="J292" s="36"/>
      <c r="K292" s="36"/>
      <c r="L292" s="36"/>
      <c r="M292" s="36"/>
      <c r="N292" s="36"/>
      <c r="O292" s="37">
        <v>24249</v>
      </c>
      <c r="P292" s="37">
        <v>24249</v>
      </c>
      <c r="Q292" s="37">
        <v>24249</v>
      </c>
      <c r="R292" s="37">
        <v>24249</v>
      </c>
      <c r="S292" s="37">
        <v>24249</v>
      </c>
    </row>
    <row r="293" spans="1:19">
      <c r="A293" s="40"/>
      <c r="B293" s="6">
        <v>2017</v>
      </c>
      <c r="C293" s="125"/>
      <c r="D293" s="126"/>
      <c r="E293" s="126"/>
      <c r="F293" s="126"/>
      <c r="G293" s="126"/>
      <c r="H293" s="126"/>
      <c r="I293" s="126"/>
      <c r="J293" s="126"/>
      <c r="K293" s="126"/>
      <c r="L293" s="126"/>
      <c r="M293" s="126"/>
      <c r="N293" s="127">
        <v>141980</v>
      </c>
      <c r="O293" s="127">
        <v>141980</v>
      </c>
      <c r="P293" s="127">
        <v>141980</v>
      </c>
      <c r="Q293" s="127">
        <v>141980</v>
      </c>
      <c r="R293" s="127">
        <v>141980</v>
      </c>
      <c r="S293" s="37">
        <v>141980</v>
      </c>
    </row>
    <row r="294" spans="1:19">
      <c r="B294" s="6">
        <v>2016</v>
      </c>
      <c r="C294" s="128"/>
      <c r="D294" s="126"/>
      <c r="E294" s="126"/>
      <c r="F294" s="126"/>
      <c r="G294" s="126"/>
      <c r="H294" s="126"/>
      <c r="I294" s="126"/>
      <c r="J294" s="126"/>
      <c r="K294" s="126"/>
      <c r="L294" s="126"/>
      <c r="M294" s="127">
        <v>2208721</v>
      </c>
      <c r="N294" s="127">
        <v>2208721</v>
      </c>
      <c r="O294" s="127">
        <v>2208721</v>
      </c>
      <c r="P294" s="127">
        <v>2208721</v>
      </c>
      <c r="Q294" s="127">
        <v>2208721</v>
      </c>
      <c r="R294" s="127">
        <v>2208721</v>
      </c>
      <c r="S294" s="37">
        <v>2208721</v>
      </c>
    </row>
    <row r="295" spans="1:19">
      <c r="B295" s="6">
        <v>2015</v>
      </c>
      <c r="C295" s="128"/>
      <c r="D295" s="126"/>
      <c r="E295" s="126"/>
      <c r="F295" s="126"/>
      <c r="G295" s="126"/>
      <c r="H295" s="126"/>
      <c r="I295" s="126"/>
      <c r="J295" s="126"/>
      <c r="K295" s="126"/>
      <c r="L295" s="127">
        <v>0</v>
      </c>
      <c r="M295" s="127">
        <v>0</v>
      </c>
      <c r="N295" s="127">
        <v>0</v>
      </c>
      <c r="O295" s="127">
        <v>0</v>
      </c>
      <c r="P295" s="127">
        <v>0</v>
      </c>
      <c r="Q295" s="127">
        <v>0</v>
      </c>
      <c r="R295" s="127">
        <v>0</v>
      </c>
      <c r="S295" s="37">
        <v>0</v>
      </c>
    </row>
    <row r="296" spans="1:19">
      <c r="B296" s="6">
        <v>2014</v>
      </c>
      <c r="C296" s="128"/>
      <c r="D296" s="126"/>
      <c r="E296" s="126"/>
      <c r="F296" s="126"/>
      <c r="G296" s="126"/>
      <c r="H296" s="126"/>
      <c r="I296" s="126"/>
      <c r="J296" s="126"/>
      <c r="K296" s="127">
        <v>0</v>
      </c>
      <c r="L296" s="127">
        <v>0</v>
      </c>
      <c r="M296" s="127">
        <v>0</v>
      </c>
      <c r="N296" s="127">
        <v>0</v>
      </c>
      <c r="O296" s="127">
        <v>0</v>
      </c>
      <c r="P296" s="127">
        <v>0</v>
      </c>
      <c r="Q296" s="127">
        <v>0</v>
      </c>
      <c r="R296" s="127">
        <v>0</v>
      </c>
      <c r="S296" s="37">
        <v>0</v>
      </c>
    </row>
    <row r="297" spans="1:19">
      <c r="B297" s="6">
        <v>2013</v>
      </c>
      <c r="C297" s="128"/>
      <c r="D297" s="126"/>
      <c r="E297" s="126"/>
      <c r="F297" s="126"/>
      <c r="G297" s="126"/>
      <c r="H297" s="126"/>
      <c r="I297" s="126"/>
      <c r="J297" s="127">
        <v>0</v>
      </c>
      <c r="K297" s="127">
        <v>0</v>
      </c>
      <c r="L297" s="127">
        <v>0</v>
      </c>
      <c r="M297" s="127">
        <v>0</v>
      </c>
      <c r="N297" s="127">
        <v>0</v>
      </c>
      <c r="O297" s="127">
        <v>0</v>
      </c>
      <c r="P297" s="127">
        <v>0</v>
      </c>
      <c r="Q297" s="127">
        <v>0</v>
      </c>
      <c r="R297" s="127">
        <v>0</v>
      </c>
      <c r="S297" s="37">
        <v>0</v>
      </c>
    </row>
    <row r="298" spans="1:19">
      <c r="B298" s="6">
        <v>2012</v>
      </c>
      <c r="C298" s="128"/>
      <c r="D298" s="126"/>
      <c r="E298" s="126"/>
      <c r="F298" s="126"/>
      <c r="G298" s="126"/>
      <c r="H298" s="126"/>
      <c r="I298" s="127">
        <v>0</v>
      </c>
      <c r="J298" s="127">
        <v>0</v>
      </c>
      <c r="K298" s="127">
        <v>0</v>
      </c>
      <c r="L298" s="127">
        <v>0</v>
      </c>
      <c r="M298" s="127">
        <v>0</v>
      </c>
      <c r="N298" s="127">
        <v>0</v>
      </c>
      <c r="O298" s="127">
        <v>0</v>
      </c>
      <c r="P298" s="127">
        <v>0</v>
      </c>
      <c r="Q298" s="127">
        <v>0</v>
      </c>
      <c r="R298" s="127">
        <v>0</v>
      </c>
      <c r="S298" s="37">
        <v>0</v>
      </c>
    </row>
    <row r="299" spans="1:19">
      <c r="B299" s="6">
        <v>2011</v>
      </c>
      <c r="C299" s="128"/>
      <c r="D299" s="126"/>
      <c r="E299" s="126"/>
      <c r="F299" s="126"/>
      <c r="G299" s="126"/>
      <c r="H299" s="127">
        <v>0</v>
      </c>
      <c r="I299" s="127">
        <v>0</v>
      </c>
      <c r="J299" s="127">
        <v>0</v>
      </c>
      <c r="K299" s="127">
        <v>0</v>
      </c>
      <c r="L299" s="127">
        <v>0</v>
      </c>
      <c r="M299" s="127">
        <v>0</v>
      </c>
      <c r="N299" s="127">
        <v>0</v>
      </c>
      <c r="O299" s="127">
        <v>0</v>
      </c>
      <c r="P299" s="127">
        <v>0</v>
      </c>
      <c r="Q299" s="127">
        <v>0</v>
      </c>
      <c r="R299" s="127">
        <v>0</v>
      </c>
      <c r="S299" s="37">
        <v>0</v>
      </c>
    </row>
    <row r="300" spans="1:19">
      <c r="B300" s="6">
        <v>2010</v>
      </c>
      <c r="C300" s="128"/>
      <c r="D300" s="126"/>
      <c r="E300" s="126"/>
      <c r="F300" s="126"/>
      <c r="G300" s="127">
        <v>0</v>
      </c>
      <c r="H300" s="127">
        <v>0</v>
      </c>
      <c r="I300" s="127">
        <v>0</v>
      </c>
      <c r="J300" s="127">
        <v>0</v>
      </c>
      <c r="K300" s="127">
        <v>0</v>
      </c>
      <c r="L300" s="127">
        <v>0</v>
      </c>
      <c r="M300" s="127">
        <v>0</v>
      </c>
      <c r="N300" s="127">
        <v>0</v>
      </c>
      <c r="O300" s="127">
        <v>0</v>
      </c>
      <c r="P300" s="127">
        <v>0</v>
      </c>
      <c r="Q300" s="127">
        <v>0</v>
      </c>
      <c r="R300" s="127">
        <v>0</v>
      </c>
      <c r="S300" s="37">
        <v>0</v>
      </c>
    </row>
    <row r="301" spans="1:19">
      <c r="B301" s="6">
        <v>2009</v>
      </c>
      <c r="C301" s="128"/>
      <c r="D301" s="126"/>
      <c r="E301" s="126"/>
      <c r="F301" s="127">
        <v>0</v>
      </c>
      <c r="G301" s="127">
        <v>0</v>
      </c>
      <c r="H301" s="127">
        <v>0</v>
      </c>
      <c r="I301" s="127">
        <v>0</v>
      </c>
      <c r="J301" s="127">
        <v>0</v>
      </c>
      <c r="K301" s="127">
        <v>0</v>
      </c>
      <c r="L301" s="127">
        <v>0</v>
      </c>
      <c r="M301" s="127">
        <v>0</v>
      </c>
      <c r="N301" s="127">
        <v>0</v>
      </c>
      <c r="O301" s="127">
        <v>0</v>
      </c>
      <c r="P301" s="127">
        <v>0</v>
      </c>
      <c r="Q301" s="127">
        <v>0</v>
      </c>
      <c r="R301" s="127">
        <v>0</v>
      </c>
      <c r="S301" s="37">
        <v>0</v>
      </c>
    </row>
    <row r="302" spans="1:19">
      <c r="B302" s="6">
        <v>2008</v>
      </c>
      <c r="C302" s="128"/>
      <c r="D302" s="126"/>
      <c r="E302" s="127">
        <v>0</v>
      </c>
      <c r="F302" s="127">
        <v>0</v>
      </c>
      <c r="G302" s="127">
        <v>0</v>
      </c>
      <c r="H302" s="127">
        <v>0</v>
      </c>
      <c r="I302" s="127">
        <v>0</v>
      </c>
      <c r="J302" s="127">
        <v>0</v>
      </c>
      <c r="K302" s="127">
        <v>0</v>
      </c>
      <c r="L302" s="127">
        <v>0</v>
      </c>
      <c r="M302" s="127">
        <v>0</v>
      </c>
      <c r="N302" s="127">
        <v>0</v>
      </c>
      <c r="O302" s="127">
        <v>0</v>
      </c>
      <c r="P302" s="127">
        <v>0</v>
      </c>
      <c r="Q302" s="127">
        <v>0</v>
      </c>
      <c r="R302" s="127">
        <v>0</v>
      </c>
      <c r="S302" s="37">
        <v>0</v>
      </c>
    </row>
    <row r="303" spans="1:19">
      <c r="B303" s="6">
        <v>2007</v>
      </c>
      <c r="C303" s="128"/>
      <c r="D303" s="127">
        <v>0</v>
      </c>
      <c r="E303" s="127">
        <v>0</v>
      </c>
      <c r="F303" s="127">
        <v>0</v>
      </c>
      <c r="G303" s="127">
        <v>0</v>
      </c>
      <c r="H303" s="127">
        <v>0</v>
      </c>
      <c r="I303" s="127">
        <v>0</v>
      </c>
      <c r="J303" s="127">
        <v>0</v>
      </c>
      <c r="K303" s="127">
        <v>0</v>
      </c>
      <c r="L303" s="127">
        <v>0</v>
      </c>
      <c r="M303" s="127">
        <v>0</v>
      </c>
      <c r="N303" s="127">
        <v>0</v>
      </c>
      <c r="O303" s="127">
        <v>0</v>
      </c>
      <c r="P303" s="127">
        <v>0</v>
      </c>
      <c r="Q303" s="127">
        <v>0</v>
      </c>
      <c r="R303" s="127">
        <v>0</v>
      </c>
      <c r="S303" s="37">
        <v>0</v>
      </c>
    </row>
    <row r="304" spans="1:19">
      <c r="B304" s="6">
        <v>2006</v>
      </c>
      <c r="C304" s="130">
        <v>0</v>
      </c>
      <c r="D304" s="130">
        <v>0</v>
      </c>
      <c r="E304" s="130">
        <v>0</v>
      </c>
      <c r="F304" s="130">
        <v>0</v>
      </c>
      <c r="G304" s="130">
        <v>0</v>
      </c>
      <c r="H304" s="130">
        <v>0</v>
      </c>
      <c r="I304" s="130">
        <v>0</v>
      </c>
      <c r="J304" s="130">
        <v>0</v>
      </c>
      <c r="K304" s="130">
        <v>0</v>
      </c>
      <c r="L304" s="130">
        <v>0</v>
      </c>
      <c r="M304" s="130">
        <v>0</v>
      </c>
      <c r="N304" s="130">
        <v>0</v>
      </c>
      <c r="O304" s="127">
        <v>0</v>
      </c>
      <c r="P304" s="127">
        <v>0</v>
      </c>
      <c r="Q304" s="127">
        <v>0</v>
      </c>
      <c r="R304" s="127">
        <v>0</v>
      </c>
      <c r="S304" s="37">
        <v>0</v>
      </c>
    </row>
    <row r="305" spans="2:19">
      <c r="B305" s="6">
        <v>2005</v>
      </c>
      <c r="C305" s="130">
        <v>0</v>
      </c>
      <c r="D305" s="130">
        <v>0</v>
      </c>
      <c r="E305" s="130">
        <v>0</v>
      </c>
      <c r="F305" s="130">
        <v>0</v>
      </c>
      <c r="G305" s="130">
        <v>0</v>
      </c>
      <c r="H305" s="130">
        <v>0</v>
      </c>
      <c r="I305" s="130">
        <v>0</v>
      </c>
      <c r="J305" s="130">
        <v>0</v>
      </c>
      <c r="K305" s="130">
        <v>0</v>
      </c>
      <c r="L305" s="130">
        <v>0</v>
      </c>
      <c r="M305" s="130">
        <v>0</v>
      </c>
      <c r="N305" s="130">
        <v>0</v>
      </c>
      <c r="O305" s="127">
        <v>0</v>
      </c>
      <c r="P305" s="127">
        <v>0</v>
      </c>
      <c r="Q305" s="127">
        <v>0</v>
      </c>
      <c r="R305" s="127">
        <v>0</v>
      </c>
      <c r="S305" s="37">
        <v>0</v>
      </c>
    </row>
    <row r="306" spans="2:19">
      <c r="B306" s="6">
        <v>2004</v>
      </c>
      <c r="C306" s="130">
        <v>0</v>
      </c>
      <c r="D306" s="130">
        <v>0</v>
      </c>
      <c r="E306" s="130">
        <v>0</v>
      </c>
      <c r="F306" s="130">
        <v>0</v>
      </c>
      <c r="G306" s="130">
        <v>0</v>
      </c>
      <c r="H306" s="130">
        <v>0</v>
      </c>
      <c r="I306" s="130">
        <v>0</v>
      </c>
      <c r="J306" s="130">
        <v>0</v>
      </c>
      <c r="K306" s="130">
        <v>0</v>
      </c>
      <c r="L306" s="130">
        <v>0</v>
      </c>
      <c r="M306" s="130">
        <v>0</v>
      </c>
      <c r="N306" s="130">
        <v>0</v>
      </c>
      <c r="O306" s="127">
        <v>0</v>
      </c>
      <c r="P306" s="127">
        <v>0</v>
      </c>
      <c r="Q306" s="127">
        <v>0</v>
      </c>
      <c r="R306" s="127">
        <v>0</v>
      </c>
      <c r="S306" s="37">
        <v>0</v>
      </c>
    </row>
    <row r="307" spans="2:19">
      <c r="B307" s="6">
        <v>2003</v>
      </c>
      <c r="C307" s="130">
        <v>0</v>
      </c>
      <c r="D307" s="130">
        <v>0</v>
      </c>
      <c r="E307" s="130">
        <v>0</v>
      </c>
      <c r="F307" s="130">
        <v>0</v>
      </c>
      <c r="G307" s="130">
        <v>0</v>
      </c>
      <c r="H307" s="130">
        <v>0</v>
      </c>
      <c r="I307" s="130">
        <v>0</v>
      </c>
      <c r="J307" s="130">
        <v>0</v>
      </c>
      <c r="K307" s="130">
        <v>0</v>
      </c>
      <c r="L307" s="130">
        <v>0</v>
      </c>
      <c r="M307" s="130">
        <v>0</v>
      </c>
      <c r="N307" s="130">
        <v>0</v>
      </c>
      <c r="O307" s="127">
        <v>0</v>
      </c>
      <c r="P307" s="127">
        <v>0</v>
      </c>
      <c r="Q307" s="127">
        <v>0</v>
      </c>
      <c r="R307" s="127">
        <v>0</v>
      </c>
      <c r="S307" s="37">
        <v>0</v>
      </c>
    </row>
    <row r="308" spans="2:19">
      <c r="B308" s="6">
        <v>2002</v>
      </c>
      <c r="C308" s="130">
        <v>0</v>
      </c>
      <c r="D308" s="130">
        <v>0</v>
      </c>
      <c r="E308" s="130">
        <v>0</v>
      </c>
      <c r="F308" s="130">
        <v>0</v>
      </c>
      <c r="G308" s="130">
        <v>0</v>
      </c>
      <c r="H308" s="130">
        <v>0</v>
      </c>
      <c r="I308" s="130">
        <v>0</v>
      </c>
      <c r="J308" s="130">
        <v>0</v>
      </c>
      <c r="K308" s="130">
        <v>0</v>
      </c>
      <c r="L308" s="130">
        <v>0</v>
      </c>
      <c r="M308" s="130">
        <v>0</v>
      </c>
      <c r="N308" s="130">
        <v>0</v>
      </c>
      <c r="O308" s="127">
        <v>0</v>
      </c>
      <c r="P308" s="127">
        <v>0</v>
      </c>
      <c r="Q308" s="127">
        <v>0</v>
      </c>
      <c r="R308" s="127">
        <v>0</v>
      </c>
      <c r="S308" s="37">
        <v>0</v>
      </c>
    </row>
    <row r="309" spans="2:19">
      <c r="B309" s="6">
        <v>2001</v>
      </c>
      <c r="C309" s="130">
        <v>0</v>
      </c>
      <c r="D309" s="130">
        <v>0</v>
      </c>
      <c r="E309" s="130">
        <v>0</v>
      </c>
      <c r="F309" s="130">
        <v>0</v>
      </c>
      <c r="G309" s="130">
        <v>0</v>
      </c>
      <c r="H309" s="130">
        <v>0</v>
      </c>
      <c r="I309" s="130">
        <v>0</v>
      </c>
      <c r="J309" s="130">
        <v>0</v>
      </c>
      <c r="K309" s="130">
        <v>0</v>
      </c>
      <c r="L309" s="130">
        <v>0</v>
      </c>
      <c r="M309" s="130">
        <v>0</v>
      </c>
      <c r="N309" s="130">
        <v>0</v>
      </c>
      <c r="O309" s="127">
        <v>0</v>
      </c>
      <c r="P309" s="127">
        <v>0</v>
      </c>
      <c r="Q309" s="127">
        <v>0</v>
      </c>
      <c r="R309" s="127">
        <v>0</v>
      </c>
      <c r="S309" s="37">
        <v>0</v>
      </c>
    </row>
    <row r="310" spans="2:19">
      <c r="B310" s="6">
        <v>2000</v>
      </c>
      <c r="C310" s="130">
        <v>0</v>
      </c>
      <c r="D310" s="130">
        <v>0</v>
      </c>
      <c r="E310" s="130">
        <v>0</v>
      </c>
      <c r="F310" s="130">
        <v>0</v>
      </c>
      <c r="G310" s="130">
        <v>0</v>
      </c>
      <c r="H310" s="130">
        <v>0</v>
      </c>
      <c r="I310" s="130">
        <v>0</v>
      </c>
      <c r="J310" s="130">
        <v>0</v>
      </c>
      <c r="K310" s="130">
        <v>0</v>
      </c>
      <c r="L310" s="130">
        <v>0</v>
      </c>
      <c r="M310" s="130">
        <v>0</v>
      </c>
      <c r="N310" s="130">
        <v>0</v>
      </c>
      <c r="O310" s="127">
        <v>0</v>
      </c>
      <c r="P310" s="127">
        <v>0</v>
      </c>
      <c r="Q310" s="127">
        <v>0</v>
      </c>
      <c r="R310" s="127">
        <v>0</v>
      </c>
      <c r="S310" s="37">
        <v>0</v>
      </c>
    </row>
    <row r="311" spans="2:19">
      <c r="B311" s="6">
        <v>1999</v>
      </c>
      <c r="C311" s="130">
        <v>0</v>
      </c>
      <c r="D311" s="130">
        <v>0</v>
      </c>
      <c r="E311" s="130">
        <v>0</v>
      </c>
      <c r="F311" s="130">
        <v>0</v>
      </c>
      <c r="G311" s="130">
        <v>0</v>
      </c>
      <c r="H311" s="130">
        <v>0</v>
      </c>
      <c r="I311" s="130">
        <v>0</v>
      </c>
      <c r="J311" s="130">
        <v>0</v>
      </c>
      <c r="K311" s="130">
        <v>0</v>
      </c>
      <c r="L311" s="130">
        <v>0</v>
      </c>
      <c r="M311" s="130">
        <v>0</v>
      </c>
      <c r="N311" s="130">
        <v>0</v>
      </c>
      <c r="O311" s="127">
        <v>0</v>
      </c>
      <c r="P311" s="127">
        <v>0</v>
      </c>
      <c r="Q311" s="127">
        <v>0</v>
      </c>
      <c r="R311" s="127">
        <v>0</v>
      </c>
      <c r="S311" s="37">
        <v>0</v>
      </c>
    </row>
    <row r="312" spans="2:19">
      <c r="B312" s="6">
        <v>1998</v>
      </c>
      <c r="C312" s="130">
        <v>0</v>
      </c>
      <c r="D312" s="130">
        <v>0</v>
      </c>
      <c r="E312" s="130">
        <v>0</v>
      </c>
      <c r="F312" s="130">
        <v>0</v>
      </c>
      <c r="G312" s="130">
        <v>0</v>
      </c>
      <c r="H312" s="130">
        <v>0</v>
      </c>
      <c r="I312" s="130">
        <v>0</v>
      </c>
      <c r="J312" s="130">
        <v>0</v>
      </c>
      <c r="K312" s="130">
        <v>0</v>
      </c>
      <c r="L312" s="130">
        <v>0</v>
      </c>
      <c r="M312" s="130">
        <v>0</v>
      </c>
      <c r="N312" s="130">
        <v>0</v>
      </c>
      <c r="O312" s="127">
        <v>0</v>
      </c>
      <c r="P312" s="127">
        <v>0</v>
      </c>
      <c r="Q312" s="127">
        <v>0</v>
      </c>
      <c r="R312" s="127">
        <v>0</v>
      </c>
      <c r="S312" s="37">
        <v>0</v>
      </c>
    </row>
    <row r="313" spans="2:19">
      <c r="B313" s="6">
        <v>1997</v>
      </c>
      <c r="C313" s="130">
        <v>10157</v>
      </c>
      <c r="D313" s="130">
        <v>10157</v>
      </c>
      <c r="E313" s="130">
        <v>10157</v>
      </c>
      <c r="F313" s="130">
        <v>10157</v>
      </c>
      <c r="G313" s="130">
        <v>10157</v>
      </c>
      <c r="H313" s="130">
        <v>10157</v>
      </c>
      <c r="I313" s="130">
        <v>10157</v>
      </c>
      <c r="J313" s="130">
        <v>10157</v>
      </c>
      <c r="K313" s="130">
        <v>10157</v>
      </c>
      <c r="L313" s="130">
        <v>0</v>
      </c>
      <c r="M313" s="130">
        <v>0</v>
      </c>
      <c r="N313" s="130">
        <v>0</v>
      </c>
      <c r="O313" s="127">
        <v>0</v>
      </c>
      <c r="P313" s="127">
        <v>0</v>
      </c>
      <c r="Q313" s="127">
        <v>0</v>
      </c>
      <c r="R313" s="127">
        <v>0</v>
      </c>
      <c r="S313" s="37">
        <v>0</v>
      </c>
    </row>
    <row r="314" spans="2:19">
      <c r="B314" s="6">
        <v>1996</v>
      </c>
      <c r="C314" s="130">
        <v>3714</v>
      </c>
      <c r="D314" s="130">
        <v>3714</v>
      </c>
      <c r="E314" s="130">
        <v>3714</v>
      </c>
      <c r="F314" s="130">
        <v>3714</v>
      </c>
      <c r="G314" s="130">
        <v>3714</v>
      </c>
      <c r="H314" s="130">
        <v>3714</v>
      </c>
      <c r="I314" s="130">
        <v>3714</v>
      </c>
      <c r="J314" s="130">
        <v>3714</v>
      </c>
      <c r="K314" s="130">
        <v>3714</v>
      </c>
      <c r="L314" s="130">
        <v>0</v>
      </c>
      <c r="M314" s="130">
        <v>0</v>
      </c>
      <c r="N314" s="130">
        <v>0</v>
      </c>
      <c r="O314" s="127">
        <v>0</v>
      </c>
      <c r="P314" s="127">
        <v>0</v>
      </c>
      <c r="Q314" s="127">
        <v>0</v>
      </c>
      <c r="R314" s="127">
        <v>0</v>
      </c>
      <c r="S314" s="37">
        <v>0</v>
      </c>
    </row>
    <row r="315" spans="2:19">
      <c r="B315" s="6">
        <v>1995</v>
      </c>
      <c r="C315" s="130">
        <v>11724</v>
      </c>
      <c r="D315" s="130">
        <v>11724</v>
      </c>
      <c r="E315" s="130">
        <v>11724</v>
      </c>
      <c r="F315" s="130">
        <v>11724</v>
      </c>
      <c r="G315" s="130">
        <v>11724</v>
      </c>
      <c r="H315" s="130">
        <v>11724</v>
      </c>
      <c r="I315" s="130">
        <v>11724</v>
      </c>
      <c r="J315" s="130">
        <v>11724</v>
      </c>
      <c r="K315" s="130">
        <v>11724</v>
      </c>
      <c r="L315" s="130">
        <v>0</v>
      </c>
      <c r="M315" s="130">
        <v>0</v>
      </c>
      <c r="N315" s="130">
        <v>0</v>
      </c>
      <c r="O315" s="127">
        <v>0</v>
      </c>
      <c r="P315" s="127">
        <v>0</v>
      </c>
      <c r="Q315" s="127">
        <v>0</v>
      </c>
      <c r="R315" s="127">
        <v>0</v>
      </c>
      <c r="S315" s="37">
        <v>0</v>
      </c>
    </row>
    <row r="316" spans="2:19">
      <c r="B316" s="6">
        <v>1994</v>
      </c>
      <c r="C316" s="130">
        <v>11270</v>
      </c>
      <c r="D316" s="130">
        <v>11270</v>
      </c>
      <c r="E316" s="130">
        <v>11270</v>
      </c>
      <c r="F316" s="130">
        <v>11270</v>
      </c>
      <c r="G316" s="130">
        <v>11270</v>
      </c>
      <c r="H316" s="130">
        <v>11270</v>
      </c>
      <c r="I316" s="130">
        <v>11270</v>
      </c>
      <c r="J316" s="130">
        <v>11270</v>
      </c>
      <c r="K316" s="130">
        <v>11270</v>
      </c>
      <c r="L316" s="130">
        <v>0</v>
      </c>
      <c r="M316" s="130">
        <v>0</v>
      </c>
      <c r="N316" s="130">
        <v>0</v>
      </c>
      <c r="O316" s="127">
        <v>0</v>
      </c>
      <c r="P316" s="127">
        <v>0</v>
      </c>
      <c r="Q316" s="127">
        <v>0</v>
      </c>
      <c r="R316" s="127">
        <v>0</v>
      </c>
      <c r="S316" s="37">
        <v>0</v>
      </c>
    </row>
    <row r="317" spans="2:19">
      <c r="B317" s="6">
        <v>1993</v>
      </c>
      <c r="C317" s="130">
        <v>2604</v>
      </c>
      <c r="D317" s="130">
        <v>2604</v>
      </c>
      <c r="E317" s="130">
        <v>2604</v>
      </c>
      <c r="F317" s="130">
        <v>2604</v>
      </c>
      <c r="G317" s="130">
        <v>2604</v>
      </c>
      <c r="H317" s="130">
        <v>2604</v>
      </c>
      <c r="I317" s="130">
        <v>2604</v>
      </c>
      <c r="J317" s="130">
        <v>2604</v>
      </c>
      <c r="K317" s="130">
        <v>2604</v>
      </c>
      <c r="L317" s="130">
        <v>0</v>
      </c>
      <c r="M317" s="130">
        <v>0</v>
      </c>
      <c r="N317" s="130">
        <v>0</v>
      </c>
      <c r="O317" s="127">
        <v>0</v>
      </c>
      <c r="P317" s="127">
        <v>0</v>
      </c>
      <c r="Q317" s="127">
        <v>0</v>
      </c>
      <c r="R317" s="127">
        <v>0</v>
      </c>
      <c r="S317" s="37">
        <v>0</v>
      </c>
    </row>
    <row r="318" spans="2:19">
      <c r="B318" s="6">
        <v>1992</v>
      </c>
      <c r="C318" s="130">
        <v>1811</v>
      </c>
      <c r="D318" s="130">
        <v>1811</v>
      </c>
      <c r="E318" s="130">
        <v>1811</v>
      </c>
      <c r="F318" s="130">
        <v>1811</v>
      </c>
      <c r="G318" s="130">
        <v>1811</v>
      </c>
      <c r="H318" s="130">
        <v>1811</v>
      </c>
      <c r="I318" s="130">
        <v>1811</v>
      </c>
      <c r="J318" s="130">
        <v>1811</v>
      </c>
      <c r="K318" s="130">
        <v>1811</v>
      </c>
      <c r="L318" s="130">
        <v>0</v>
      </c>
      <c r="M318" s="130">
        <v>0</v>
      </c>
      <c r="N318" s="130">
        <v>0</v>
      </c>
      <c r="O318" s="127">
        <v>0</v>
      </c>
      <c r="P318" s="127">
        <v>0</v>
      </c>
      <c r="Q318" s="127">
        <v>0</v>
      </c>
      <c r="R318" s="127">
        <v>0</v>
      </c>
      <c r="S318" s="37">
        <v>0</v>
      </c>
    </row>
    <row r="319" spans="2:19">
      <c r="B319" s="6">
        <v>1991</v>
      </c>
      <c r="C319" s="130">
        <v>0</v>
      </c>
      <c r="D319" s="130">
        <v>0</v>
      </c>
      <c r="E319" s="130">
        <v>0</v>
      </c>
      <c r="F319" s="130">
        <v>0</v>
      </c>
      <c r="G319" s="130">
        <v>0</v>
      </c>
      <c r="H319" s="130">
        <v>0</v>
      </c>
      <c r="I319" s="130">
        <v>0</v>
      </c>
      <c r="J319" s="130">
        <v>0</v>
      </c>
      <c r="K319" s="130">
        <v>0</v>
      </c>
      <c r="L319" s="130">
        <v>0</v>
      </c>
      <c r="M319" s="130">
        <v>0</v>
      </c>
      <c r="N319" s="130">
        <v>0</v>
      </c>
      <c r="O319" s="127">
        <v>0</v>
      </c>
      <c r="P319" s="127">
        <v>0</v>
      </c>
      <c r="Q319" s="127">
        <v>0</v>
      </c>
      <c r="R319" s="127">
        <v>0</v>
      </c>
      <c r="S319" s="37">
        <v>0</v>
      </c>
    </row>
    <row r="320" spans="2:19">
      <c r="B320" s="6">
        <v>1990</v>
      </c>
      <c r="C320" s="130">
        <v>0</v>
      </c>
      <c r="D320" s="130">
        <v>0</v>
      </c>
      <c r="E320" s="130">
        <v>0</v>
      </c>
      <c r="F320" s="130">
        <v>0</v>
      </c>
      <c r="G320" s="130">
        <v>0</v>
      </c>
      <c r="H320" s="130">
        <v>0</v>
      </c>
      <c r="I320" s="130">
        <v>0</v>
      </c>
      <c r="J320" s="130">
        <v>0</v>
      </c>
      <c r="K320" s="130">
        <v>0</v>
      </c>
      <c r="L320" s="130">
        <v>0</v>
      </c>
      <c r="M320" s="130">
        <v>0</v>
      </c>
      <c r="N320" s="130">
        <v>0</v>
      </c>
      <c r="O320" s="127">
        <v>0</v>
      </c>
      <c r="P320" s="127">
        <v>0</v>
      </c>
      <c r="Q320" s="127">
        <v>0</v>
      </c>
      <c r="R320" s="127">
        <v>0</v>
      </c>
      <c r="S320" s="37">
        <v>0</v>
      </c>
    </row>
    <row r="321" spans="2:19">
      <c r="B321" s="6">
        <v>1989</v>
      </c>
      <c r="C321" s="130">
        <v>0</v>
      </c>
      <c r="D321" s="130">
        <v>0</v>
      </c>
      <c r="E321" s="130">
        <v>0</v>
      </c>
      <c r="F321" s="130">
        <v>0</v>
      </c>
      <c r="G321" s="130">
        <v>0</v>
      </c>
      <c r="H321" s="130">
        <v>0</v>
      </c>
      <c r="I321" s="130">
        <v>0</v>
      </c>
      <c r="J321" s="130">
        <v>0</v>
      </c>
      <c r="K321" s="130">
        <v>0</v>
      </c>
      <c r="L321" s="130">
        <v>0</v>
      </c>
      <c r="M321" s="130">
        <v>0</v>
      </c>
      <c r="N321" s="130">
        <v>0</v>
      </c>
      <c r="O321" s="127">
        <v>0</v>
      </c>
      <c r="P321" s="127">
        <v>0</v>
      </c>
      <c r="Q321" s="127">
        <v>0</v>
      </c>
      <c r="R321" s="127">
        <v>0</v>
      </c>
      <c r="S321" s="37">
        <v>0</v>
      </c>
    </row>
    <row r="322" spans="2:19">
      <c r="B322" s="6">
        <v>1988</v>
      </c>
      <c r="C322" s="130">
        <v>0</v>
      </c>
      <c r="D322" s="130">
        <v>0</v>
      </c>
      <c r="E322" s="130">
        <v>0</v>
      </c>
      <c r="F322" s="130">
        <v>0</v>
      </c>
      <c r="G322" s="130">
        <v>0</v>
      </c>
      <c r="H322" s="130">
        <v>0</v>
      </c>
      <c r="I322" s="130">
        <v>0</v>
      </c>
      <c r="J322" s="130">
        <v>0</v>
      </c>
      <c r="K322" s="130">
        <v>0</v>
      </c>
      <c r="L322" s="130">
        <v>0</v>
      </c>
      <c r="M322" s="130">
        <v>0</v>
      </c>
      <c r="N322" s="130">
        <v>0</v>
      </c>
      <c r="O322" s="127">
        <v>0</v>
      </c>
      <c r="P322" s="127">
        <v>0</v>
      </c>
      <c r="Q322" s="127">
        <v>0</v>
      </c>
      <c r="R322" s="127">
        <v>0</v>
      </c>
      <c r="S322" s="37">
        <v>0</v>
      </c>
    </row>
    <row r="323" spans="2:19">
      <c r="B323" s="6">
        <v>1987</v>
      </c>
      <c r="C323" s="130">
        <v>0</v>
      </c>
      <c r="D323" s="130">
        <v>0</v>
      </c>
      <c r="E323" s="130">
        <v>0</v>
      </c>
      <c r="F323" s="130">
        <v>0</v>
      </c>
      <c r="G323" s="130">
        <v>0</v>
      </c>
      <c r="H323" s="130">
        <v>0</v>
      </c>
      <c r="I323" s="130">
        <v>0</v>
      </c>
      <c r="J323" s="130">
        <v>0</v>
      </c>
      <c r="K323" s="130">
        <v>0</v>
      </c>
      <c r="L323" s="130">
        <v>0</v>
      </c>
      <c r="M323" s="130">
        <v>0</v>
      </c>
      <c r="N323" s="130">
        <v>0</v>
      </c>
      <c r="O323" s="127">
        <v>0</v>
      </c>
      <c r="P323" s="127">
        <v>0</v>
      </c>
      <c r="Q323" s="127">
        <v>0</v>
      </c>
      <c r="R323" s="127">
        <v>0</v>
      </c>
      <c r="S323" s="37">
        <v>0</v>
      </c>
    </row>
    <row r="324" spans="2:19">
      <c r="B324" s="6">
        <v>1986</v>
      </c>
      <c r="C324" s="130">
        <v>9936</v>
      </c>
      <c r="D324" s="130">
        <v>9936</v>
      </c>
      <c r="E324" s="130">
        <v>9936</v>
      </c>
      <c r="F324" s="130">
        <v>9936</v>
      </c>
      <c r="G324" s="130">
        <v>9936</v>
      </c>
      <c r="H324" s="130">
        <v>9936</v>
      </c>
      <c r="I324" s="130">
        <v>9936</v>
      </c>
      <c r="J324" s="130">
        <v>9936</v>
      </c>
      <c r="K324" s="130">
        <v>9936</v>
      </c>
      <c r="L324" s="130">
        <v>0</v>
      </c>
      <c r="M324" s="130">
        <v>0</v>
      </c>
      <c r="N324" s="130">
        <v>0</v>
      </c>
      <c r="O324" s="127">
        <v>0</v>
      </c>
      <c r="P324" s="127">
        <v>0</v>
      </c>
      <c r="Q324" s="127">
        <v>0</v>
      </c>
      <c r="R324" s="127">
        <v>0</v>
      </c>
      <c r="S324" s="37">
        <v>0</v>
      </c>
    </row>
    <row r="325" spans="2:19">
      <c r="B325" s="6">
        <v>1985</v>
      </c>
      <c r="C325" s="130">
        <v>0</v>
      </c>
      <c r="D325" s="130">
        <v>0</v>
      </c>
      <c r="E325" s="130">
        <v>0</v>
      </c>
      <c r="F325" s="130">
        <v>0</v>
      </c>
      <c r="G325" s="130">
        <v>0</v>
      </c>
      <c r="H325" s="130">
        <v>0</v>
      </c>
      <c r="I325" s="130">
        <v>0</v>
      </c>
      <c r="J325" s="130">
        <v>0</v>
      </c>
      <c r="K325" s="130">
        <v>0</v>
      </c>
      <c r="L325" s="130">
        <v>0</v>
      </c>
      <c r="M325" s="130">
        <v>0</v>
      </c>
      <c r="N325" s="130">
        <v>0</v>
      </c>
      <c r="O325" s="127">
        <v>0</v>
      </c>
      <c r="P325" s="127">
        <v>0</v>
      </c>
      <c r="Q325" s="127">
        <v>0</v>
      </c>
      <c r="R325" s="127">
        <v>0</v>
      </c>
      <c r="S325" s="37">
        <v>0</v>
      </c>
    </row>
    <row r="326" spans="2:19">
      <c r="B326" s="6">
        <v>1984</v>
      </c>
      <c r="C326" s="130">
        <v>0</v>
      </c>
      <c r="D326" s="130">
        <v>0</v>
      </c>
      <c r="E326" s="130">
        <v>0</v>
      </c>
      <c r="F326" s="130">
        <v>0</v>
      </c>
      <c r="G326" s="130">
        <v>0</v>
      </c>
      <c r="H326" s="130">
        <v>0</v>
      </c>
      <c r="I326" s="130">
        <v>0</v>
      </c>
      <c r="J326" s="130">
        <v>0</v>
      </c>
      <c r="K326" s="130">
        <v>0</v>
      </c>
      <c r="L326" s="130">
        <v>0</v>
      </c>
      <c r="M326" s="130">
        <v>0</v>
      </c>
      <c r="N326" s="130">
        <v>0</v>
      </c>
      <c r="O326" s="127">
        <v>0</v>
      </c>
      <c r="P326" s="127">
        <v>0</v>
      </c>
      <c r="Q326" s="127">
        <v>0</v>
      </c>
      <c r="R326" s="127">
        <v>0</v>
      </c>
      <c r="S326" s="37">
        <v>0</v>
      </c>
    </row>
    <row r="327" spans="2:19">
      <c r="B327" s="6">
        <v>1983</v>
      </c>
      <c r="C327" s="130">
        <v>2063</v>
      </c>
      <c r="D327" s="130">
        <v>2063</v>
      </c>
      <c r="E327" s="130">
        <v>2063</v>
      </c>
      <c r="F327" s="130">
        <v>2063</v>
      </c>
      <c r="G327" s="130">
        <v>2063</v>
      </c>
      <c r="H327" s="130">
        <v>2063</v>
      </c>
      <c r="I327" s="130">
        <v>2063</v>
      </c>
      <c r="J327" s="130">
        <v>2063</v>
      </c>
      <c r="K327" s="130">
        <v>2063</v>
      </c>
      <c r="L327" s="130">
        <v>0</v>
      </c>
      <c r="M327" s="130">
        <v>0</v>
      </c>
      <c r="N327" s="130">
        <v>0</v>
      </c>
      <c r="O327" s="127">
        <v>0</v>
      </c>
      <c r="P327" s="127">
        <v>0</v>
      </c>
      <c r="Q327" s="127">
        <v>0</v>
      </c>
      <c r="R327" s="127">
        <v>0</v>
      </c>
      <c r="S327" s="37">
        <v>0</v>
      </c>
    </row>
    <row r="328" spans="2:19">
      <c r="B328" s="6">
        <v>1982</v>
      </c>
      <c r="C328" s="130">
        <v>83784</v>
      </c>
      <c r="D328" s="130">
        <v>83784</v>
      </c>
      <c r="E328" s="130">
        <v>83784</v>
      </c>
      <c r="F328" s="130">
        <v>83784</v>
      </c>
      <c r="G328" s="130">
        <v>83784</v>
      </c>
      <c r="H328" s="130">
        <v>83784</v>
      </c>
      <c r="I328" s="130">
        <v>83784</v>
      </c>
      <c r="J328" s="130">
        <v>83784</v>
      </c>
      <c r="K328" s="130">
        <v>83784</v>
      </c>
      <c r="L328" s="130">
        <v>0</v>
      </c>
      <c r="M328" s="130">
        <v>0</v>
      </c>
      <c r="N328" s="130">
        <v>0</v>
      </c>
      <c r="O328" s="127">
        <v>0</v>
      </c>
      <c r="P328" s="127">
        <v>0</v>
      </c>
      <c r="Q328" s="127">
        <v>0</v>
      </c>
      <c r="R328" s="127">
        <v>0</v>
      </c>
      <c r="S328" s="37">
        <v>0</v>
      </c>
    </row>
    <row r="329" spans="2:19">
      <c r="B329" s="6">
        <v>1981</v>
      </c>
      <c r="C329" s="130">
        <v>60810</v>
      </c>
      <c r="D329" s="130">
        <v>60810</v>
      </c>
      <c r="E329" s="130">
        <v>60810</v>
      </c>
      <c r="F329" s="130">
        <v>60810</v>
      </c>
      <c r="G329" s="130">
        <v>60810</v>
      </c>
      <c r="H329" s="130">
        <v>60810</v>
      </c>
      <c r="I329" s="130">
        <v>60810</v>
      </c>
      <c r="J329" s="130">
        <v>60810</v>
      </c>
      <c r="K329" s="130">
        <v>60810</v>
      </c>
      <c r="L329" s="130">
        <v>0</v>
      </c>
      <c r="M329" s="130">
        <v>0</v>
      </c>
      <c r="N329" s="130">
        <v>0</v>
      </c>
      <c r="O329" s="127">
        <v>0</v>
      </c>
      <c r="P329" s="127">
        <v>0</v>
      </c>
      <c r="Q329" s="127">
        <v>0</v>
      </c>
      <c r="R329" s="127">
        <v>0</v>
      </c>
      <c r="S329" s="37">
        <v>0</v>
      </c>
    </row>
    <row r="330" spans="2:19">
      <c r="B330" s="6">
        <v>1980</v>
      </c>
      <c r="C330" s="130">
        <v>0</v>
      </c>
      <c r="D330" s="130">
        <v>0</v>
      </c>
      <c r="E330" s="130">
        <v>0</v>
      </c>
      <c r="F330" s="130">
        <v>0</v>
      </c>
      <c r="G330" s="130">
        <v>0</v>
      </c>
      <c r="H330" s="130">
        <v>0</v>
      </c>
      <c r="I330" s="130">
        <v>0</v>
      </c>
      <c r="J330" s="130">
        <v>0</v>
      </c>
      <c r="K330" s="130">
        <v>0</v>
      </c>
      <c r="L330" s="130">
        <v>0</v>
      </c>
      <c r="M330" s="130">
        <v>0</v>
      </c>
      <c r="N330" s="130">
        <v>0</v>
      </c>
      <c r="O330" s="127">
        <v>0</v>
      </c>
      <c r="P330" s="127">
        <v>0</v>
      </c>
      <c r="Q330" s="127">
        <v>0</v>
      </c>
      <c r="R330" s="127">
        <v>0</v>
      </c>
      <c r="S330" s="37">
        <v>0</v>
      </c>
    </row>
    <row r="331" spans="2:19">
      <c r="B331" s="6">
        <v>1979</v>
      </c>
      <c r="C331" s="130">
        <v>13901</v>
      </c>
      <c r="D331" s="130">
        <v>13901</v>
      </c>
      <c r="E331" s="130">
        <v>13901</v>
      </c>
      <c r="F331" s="130">
        <v>13901</v>
      </c>
      <c r="G331" s="130">
        <v>13901</v>
      </c>
      <c r="H331" s="130">
        <v>13901</v>
      </c>
      <c r="I331" s="130">
        <v>13901</v>
      </c>
      <c r="J331" s="130">
        <v>13901</v>
      </c>
      <c r="K331" s="130">
        <v>13901</v>
      </c>
      <c r="L331" s="130">
        <v>0</v>
      </c>
      <c r="M331" s="130">
        <v>0</v>
      </c>
      <c r="N331" s="130">
        <v>0</v>
      </c>
      <c r="O331" s="127">
        <v>0</v>
      </c>
      <c r="P331" s="127">
        <v>0</v>
      </c>
      <c r="Q331" s="127">
        <v>0</v>
      </c>
      <c r="R331" s="127">
        <v>0</v>
      </c>
      <c r="S331" s="37">
        <v>0</v>
      </c>
    </row>
    <row r="332" spans="2:19">
      <c r="B332" s="6">
        <v>1978</v>
      </c>
      <c r="C332" s="130">
        <v>0</v>
      </c>
      <c r="D332" s="130">
        <v>0</v>
      </c>
      <c r="E332" s="130">
        <v>0</v>
      </c>
      <c r="F332" s="130">
        <v>0</v>
      </c>
      <c r="G332" s="130">
        <v>0</v>
      </c>
      <c r="H332" s="130">
        <v>0</v>
      </c>
      <c r="I332" s="130">
        <v>0</v>
      </c>
      <c r="J332" s="130">
        <v>0</v>
      </c>
      <c r="K332" s="130">
        <v>0</v>
      </c>
      <c r="L332" s="130">
        <v>0</v>
      </c>
      <c r="M332" s="130">
        <v>0</v>
      </c>
      <c r="N332" s="130">
        <v>0</v>
      </c>
      <c r="O332" s="127">
        <v>0</v>
      </c>
      <c r="P332" s="127">
        <v>0</v>
      </c>
      <c r="Q332" s="127">
        <v>0</v>
      </c>
      <c r="R332" s="127">
        <v>0</v>
      </c>
      <c r="S332" s="37">
        <v>0</v>
      </c>
    </row>
    <row r="333" spans="2:19">
      <c r="B333" s="6">
        <v>1977</v>
      </c>
      <c r="C333" s="130">
        <v>1707</v>
      </c>
      <c r="D333" s="130">
        <v>1707</v>
      </c>
      <c r="E333" s="130">
        <v>1707</v>
      </c>
      <c r="F333" s="130">
        <v>1707</v>
      </c>
      <c r="G333" s="130">
        <v>1707</v>
      </c>
      <c r="H333" s="130">
        <v>1707</v>
      </c>
      <c r="I333" s="130">
        <v>1707</v>
      </c>
      <c r="J333" s="130">
        <v>1707</v>
      </c>
      <c r="K333" s="130">
        <v>1707</v>
      </c>
      <c r="L333" s="130">
        <v>0</v>
      </c>
      <c r="M333" s="130">
        <v>0</v>
      </c>
      <c r="N333" s="130">
        <v>0</v>
      </c>
      <c r="O333" s="127">
        <v>0</v>
      </c>
      <c r="P333" s="127">
        <v>0</v>
      </c>
      <c r="Q333" s="127">
        <v>0</v>
      </c>
      <c r="R333" s="127">
        <v>0</v>
      </c>
      <c r="S333" s="37">
        <v>0</v>
      </c>
    </row>
    <row r="334" spans="2:19">
      <c r="B334" s="6">
        <v>1976</v>
      </c>
      <c r="C334" s="130">
        <v>0</v>
      </c>
      <c r="D334" s="130">
        <v>0</v>
      </c>
      <c r="E334" s="130">
        <v>0</v>
      </c>
      <c r="F334" s="130">
        <v>0</v>
      </c>
      <c r="G334" s="130">
        <v>0</v>
      </c>
      <c r="H334" s="130">
        <v>0</v>
      </c>
      <c r="I334" s="130">
        <v>0</v>
      </c>
      <c r="J334" s="130">
        <v>0</v>
      </c>
      <c r="K334" s="130">
        <v>0</v>
      </c>
      <c r="L334" s="130">
        <v>0</v>
      </c>
      <c r="M334" s="130">
        <v>0</v>
      </c>
      <c r="N334" s="130">
        <v>0</v>
      </c>
      <c r="O334" s="127">
        <v>0</v>
      </c>
      <c r="P334" s="127">
        <v>0</v>
      </c>
      <c r="Q334" s="127">
        <v>0</v>
      </c>
      <c r="R334" s="127">
        <v>0</v>
      </c>
      <c r="S334" s="37">
        <v>0</v>
      </c>
    </row>
    <row r="335" spans="2:19">
      <c r="B335" s="6">
        <v>1975</v>
      </c>
      <c r="C335" s="130">
        <v>27017</v>
      </c>
      <c r="D335" s="130">
        <v>27017</v>
      </c>
      <c r="E335" s="130">
        <v>27017</v>
      </c>
      <c r="F335" s="130">
        <v>27017</v>
      </c>
      <c r="G335" s="130">
        <v>27017</v>
      </c>
      <c r="H335" s="130">
        <v>27017</v>
      </c>
      <c r="I335" s="130">
        <v>27017</v>
      </c>
      <c r="J335" s="130">
        <v>27017</v>
      </c>
      <c r="K335" s="130">
        <v>27017</v>
      </c>
      <c r="L335" s="130">
        <v>0</v>
      </c>
      <c r="M335" s="130">
        <v>0</v>
      </c>
      <c r="N335" s="130">
        <v>0</v>
      </c>
      <c r="O335" s="127">
        <v>0</v>
      </c>
      <c r="P335" s="127">
        <v>0</v>
      </c>
      <c r="Q335" s="127">
        <v>0</v>
      </c>
      <c r="R335" s="127">
        <v>0</v>
      </c>
      <c r="S335" s="37">
        <v>0</v>
      </c>
    </row>
    <row r="336" spans="2:19">
      <c r="B336" s="6">
        <v>1974</v>
      </c>
      <c r="C336" s="130">
        <v>0</v>
      </c>
      <c r="D336" s="130">
        <v>0</v>
      </c>
      <c r="E336" s="130">
        <v>0</v>
      </c>
      <c r="F336" s="130">
        <v>0</v>
      </c>
      <c r="G336" s="130">
        <v>0</v>
      </c>
      <c r="H336" s="130">
        <v>0</v>
      </c>
      <c r="I336" s="130">
        <v>0</v>
      </c>
      <c r="J336" s="130">
        <v>0</v>
      </c>
      <c r="K336" s="130">
        <v>0</v>
      </c>
      <c r="L336" s="130">
        <v>0</v>
      </c>
      <c r="M336" s="130">
        <v>0</v>
      </c>
      <c r="N336" s="130">
        <v>0</v>
      </c>
      <c r="O336" s="127">
        <v>0</v>
      </c>
      <c r="P336" s="127">
        <v>0</v>
      </c>
      <c r="Q336" s="127">
        <v>0</v>
      </c>
      <c r="R336" s="127">
        <v>0</v>
      </c>
      <c r="S336" s="37">
        <v>0</v>
      </c>
    </row>
    <row r="337" spans="2:19">
      <c r="B337" s="6">
        <v>1973</v>
      </c>
      <c r="C337" s="130">
        <v>0</v>
      </c>
      <c r="D337" s="130">
        <v>0</v>
      </c>
      <c r="E337" s="130">
        <v>0</v>
      </c>
      <c r="F337" s="130">
        <v>0</v>
      </c>
      <c r="G337" s="130">
        <v>0</v>
      </c>
      <c r="H337" s="130">
        <v>0</v>
      </c>
      <c r="I337" s="130">
        <v>0</v>
      </c>
      <c r="J337" s="130">
        <v>0</v>
      </c>
      <c r="K337" s="130">
        <v>0</v>
      </c>
      <c r="L337" s="130">
        <v>0</v>
      </c>
      <c r="M337" s="130">
        <v>0</v>
      </c>
      <c r="N337" s="130">
        <v>0</v>
      </c>
      <c r="O337" s="127">
        <v>0</v>
      </c>
      <c r="P337" s="127">
        <v>0</v>
      </c>
      <c r="Q337" s="127">
        <v>0</v>
      </c>
      <c r="R337" s="127">
        <v>0</v>
      </c>
      <c r="S337" s="37">
        <v>0</v>
      </c>
    </row>
    <row r="338" spans="2:19">
      <c r="B338" s="6">
        <v>1972</v>
      </c>
      <c r="C338" s="130">
        <v>0</v>
      </c>
      <c r="D338" s="130">
        <v>0</v>
      </c>
      <c r="E338" s="130">
        <v>0</v>
      </c>
      <c r="F338" s="130">
        <v>0</v>
      </c>
      <c r="G338" s="130">
        <v>0</v>
      </c>
      <c r="H338" s="130">
        <v>0</v>
      </c>
      <c r="I338" s="130">
        <v>0</v>
      </c>
      <c r="J338" s="130">
        <v>0</v>
      </c>
      <c r="K338" s="130">
        <v>0</v>
      </c>
      <c r="L338" s="130">
        <v>0</v>
      </c>
      <c r="M338" s="130">
        <v>0</v>
      </c>
      <c r="N338" s="130">
        <v>0</v>
      </c>
      <c r="O338" s="127">
        <v>0</v>
      </c>
      <c r="P338" s="127">
        <v>0</v>
      </c>
      <c r="Q338" s="127">
        <v>0</v>
      </c>
      <c r="R338" s="127">
        <v>0</v>
      </c>
      <c r="S338" s="37">
        <v>0</v>
      </c>
    </row>
    <row r="339" spans="2:19">
      <c r="B339" s="6">
        <v>1971</v>
      </c>
      <c r="C339" s="130">
        <v>0</v>
      </c>
      <c r="D339" s="130">
        <v>0</v>
      </c>
      <c r="E339" s="130">
        <v>0</v>
      </c>
      <c r="F339" s="130">
        <v>0</v>
      </c>
      <c r="G339" s="130">
        <v>0</v>
      </c>
      <c r="H339" s="130">
        <v>0</v>
      </c>
      <c r="I339" s="130">
        <v>0</v>
      </c>
      <c r="J339" s="130">
        <v>0</v>
      </c>
      <c r="K339" s="130">
        <v>0</v>
      </c>
      <c r="L339" s="130">
        <v>0</v>
      </c>
      <c r="M339" s="130">
        <v>0</v>
      </c>
      <c r="N339" s="130">
        <v>0</v>
      </c>
      <c r="O339" s="127">
        <v>0</v>
      </c>
      <c r="P339" s="127">
        <v>0</v>
      </c>
      <c r="Q339" s="127">
        <v>0</v>
      </c>
      <c r="R339" s="127">
        <v>0</v>
      </c>
      <c r="S339" s="37">
        <v>0</v>
      </c>
    </row>
    <row r="340" spans="2:19">
      <c r="B340" s="6">
        <v>1970</v>
      </c>
      <c r="C340" s="130">
        <v>0</v>
      </c>
      <c r="D340" s="130">
        <v>0</v>
      </c>
      <c r="E340" s="130">
        <v>0</v>
      </c>
      <c r="F340" s="130">
        <v>0</v>
      </c>
      <c r="G340" s="130">
        <v>0</v>
      </c>
      <c r="H340" s="130">
        <v>0</v>
      </c>
      <c r="I340" s="130">
        <v>0</v>
      </c>
      <c r="J340" s="130">
        <v>0</v>
      </c>
      <c r="K340" s="130">
        <v>0</v>
      </c>
      <c r="L340" s="130">
        <v>0</v>
      </c>
      <c r="M340" s="130">
        <v>0</v>
      </c>
      <c r="N340" s="130">
        <v>0</v>
      </c>
      <c r="O340" s="127">
        <v>0</v>
      </c>
      <c r="P340" s="127">
        <v>0</v>
      </c>
      <c r="Q340" s="127">
        <v>0</v>
      </c>
      <c r="R340" s="127">
        <v>0</v>
      </c>
      <c r="S340" s="37">
        <v>0</v>
      </c>
    </row>
    <row r="341" spans="2:19">
      <c r="B341" s="6">
        <v>1969</v>
      </c>
      <c r="C341" s="130">
        <v>0</v>
      </c>
      <c r="D341" s="130">
        <v>0</v>
      </c>
      <c r="E341" s="130">
        <v>0</v>
      </c>
      <c r="F341" s="130">
        <v>0</v>
      </c>
      <c r="G341" s="130">
        <v>0</v>
      </c>
      <c r="H341" s="130">
        <v>0</v>
      </c>
      <c r="I341" s="130">
        <v>0</v>
      </c>
      <c r="J341" s="130">
        <v>0</v>
      </c>
      <c r="K341" s="130">
        <v>0</v>
      </c>
      <c r="L341" s="130">
        <v>0</v>
      </c>
      <c r="M341" s="130">
        <v>0</v>
      </c>
      <c r="N341" s="130">
        <v>0</v>
      </c>
      <c r="O341" s="127">
        <v>0</v>
      </c>
      <c r="P341" s="127">
        <v>0</v>
      </c>
      <c r="Q341" s="127">
        <v>0</v>
      </c>
      <c r="R341" s="127">
        <v>0</v>
      </c>
      <c r="S341" s="37">
        <v>0</v>
      </c>
    </row>
    <row r="342" spans="2:19">
      <c r="B342" s="6">
        <v>1968</v>
      </c>
      <c r="C342" s="130">
        <v>0</v>
      </c>
      <c r="D342" s="130">
        <v>0</v>
      </c>
      <c r="E342" s="130">
        <v>0</v>
      </c>
      <c r="F342" s="130">
        <v>0</v>
      </c>
      <c r="G342" s="130">
        <v>0</v>
      </c>
      <c r="H342" s="130">
        <v>0</v>
      </c>
      <c r="I342" s="130">
        <v>0</v>
      </c>
      <c r="J342" s="130">
        <v>0</v>
      </c>
      <c r="K342" s="130">
        <v>0</v>
      </c>
      <c r="L342" s="130">
        <v>0</v>
      </c>
      <c r="M342" s="130">
        <v>0</v>
      </c>
      <c r="N342" s="130">
        <v>0</v>
      </c>
      <c r="O342" s="127">
        <v>0</v>
      </c>
      <c r="P342" s="127">
        <v>0</v>
      </c>
      <c r="Q342" s="127">
        <v>0</v>
      </c>
      <c r="R342" s="127">
        <v>0</v>
      </c>
      <c r="S342" s="37">
        <v>0</v>
      </c>
    </row>
    <row r="343" spans="2:19">
      <c r="B343" s="6">
        <v>1967</v>
      </c>
      <c r="C343" s="130">
        <v>103</v>
      </c>
      <c r="D343" s="130">
        <v>103</v>
      </c>
      <c r="E343" s="130">
        <v>103</v>
      </c>
      <c r="F343" s="130">
        <v>103</v>
      </c>
      <c r="G343" s="130">
        <v>103</v>
      </c>
      <c r="H343" s="130">
        <v>103</v>
      </c>
      <c r="I343" s="130">
        <v>103</v>
      </c>
      <c r="J343" s="130">
        <v>103</v>
      </c>
      <c r="K343" s="130">
        <v>103</v>
      </c>
      <c r="L343" s="130">
        <v>0</v>
      </c>
      <c r="M343" s="130">
        <v>0</v>
      </c>
      <c r="N343" s="130">
        <v>0</v>
      </c>
      <c r="O343" s="127">
        <v>0</v>
      </c>
      <c r="P343" s="127">
        <v>0</v>
      </c>
      <c r="Q343" s="127">
        <v>0</v>
      </c>
      <c r="R343" s="127">
        <v>0</v>
      </c>
      <c r="S343" s="37">
        <v>0</v>
      </c>
    </row>
    <row r="344" spans="2:19">
      <c r="B344" s="6">
        <v>1966</v>
      </c>
      <c r="C344" s="130">
        <v>3723</v>
      </c>
      <c r="D344" s="130">
        <v>3723</v>
      </c>
      <c r="E344" s="130">
        <v>3723</v>
      </c>
      <c r="F344" s="130">
        <v>3723</v>
      </c>
      <c r="G344" s="130">
        <v>3723</v>
      </c>
      <c r="H344" s="130">
        <v>3723</v>
      </c>
      <c r="I344" s="130">
        <v>3723</v>
      </c>
      <c r="J344" s="130">
        <v>3723</v>
      </c>
      <c r="K344" s="130">
        <v>3723</v>
      </c>
      <c r="L344" s="130">
        <v>0</v>
      </c>
      <c r="M344" s="130">
        <v>0</v>
      </c>
      <c r="N344" s="130">
        <v>0</v>
      </c>
      <c r="O344" s="127">
        <v>0</v>
      </c>
      <c r="P344" s="127">
        <v>0</v>
      </c>
      <c r="Q344" s="127">
        <v>0</v>
      </c>
      <c r="R344" s="127">
        <v>0</v>
      </c>
      <c r="S344" s="37">
        <v>0</v>
      </c>
    </row>
    <row r="345" spans="2:19">
      <c r="B345" s="6">
        <v>1965</v>
      </c>
      <c r="C345" s="130">
        <v>92753</v>
      </c>
      <c r="D345" s="130">
        <v>92753</v>
      </c>
      <c r="E345" s="130">
        <v>92753</v>
      </c>
      <c r="F345" s="130">
        <v>92753</v>
      </c>
      <c r="G345" s="130">
        <v>92753</v>
      </c>
      <c r="H345" s="130">
        <v>92753</v>
      </c>
      <c r="I345" s="130">
        <v>92753</v>
      </c>
      <c r="J345" s="130">
        <v>92753</v>
      </c>
      <c r="K345" s="130">
        <v>92753</v>
      </c>
      <c r="L345" s="130">
        <v>0</v>
      </c>
      <c r="M345" s="130">
        <v>0</v>
      </c>
      <c r="N345" s="130">
        <v>0</v>
      </c>
      <c r="O345" s="127">
        <v>0</v>
      </c>
      <c r="P345" s="127">
        <v>0</v>
      </c>
      <c r="Q345" s="127">
        <v>0</v>
      </c>
      <c r="R345" s="127">
        <v>0</v>
      </c>
      <c r="S345" s="37">
        <v>0</v>
      </c>
    </row>
    <row r="346" spans="2:19">
      <c r="B346" s="6">
        <v>1964</v>
      </c>
      <c r="C346" s="130">
        <v>0</v>
      </c>
      <c r="D346" s="130">
        <v>0</v>
      </c>
      <c r="E346" s="130">
        <v>0</v>
      </c>
      <c r="F346" s="130">
        <v>0</v>
      </c>
      <c r="G346" s="130">
        <v>0</v>
      </c>
      <c r="H346" s="130">
        <v>0</v>
      </c>
      <c r="I346" s="130">
        <v>0</v>
      </c>
      <c r="J346" s="130">
        <v>0</v>
      </c>
      <c r="K346" s="130">
        <v>0</v>
      </c>
      <c r="L346" s="130">
        <v>0</v>
      </c>
      <c r="M346" s="130">
        <v>0</v>
      </c>
      <c r="N346" s="130">
        <v>0</v>
      </c>
      <c r="O346" s="127">
        <v>0</v>
      </c>
      <c r="P346" s="127">
        <v>0</v>
      </c>
      <c r="Q346" s="127">
        <v>0</v>
      </c>
      <c r="R346" s="127">
        <v>0</v>
      </c>
      <c r="S346" s="37">
        <v>0</v>
      </c>
    </row>
    <row r="347" spans="2:19">
      <c r="B347" s="6">
        <v>1963</v>
      </c>
      <c r="C347" s="130">
        <v>396</v>
      </c>
      <c r="D347" s="130">
        <v>396</v>
      </c>
      <c r="E347" s="130">
        <v>396</v>
      </c>
      <c r="F347" s="130">
        <v>396</v>
      </c>
      <c r="G347" s="130">
        <v>396</v>
      </c>
      <c r="H347" s="130">
        <v>396</v>
      </c>
      <c r="I347" s="130">
        <v>396</v>
      </c>
      <c r="J347" s="130">
        <v>396</v>
      </c>
      <c r="K347" s="130">
        <v>396</v>
      </c>
      <c r="L347" s="130">
        <v>0</v>
      </c>
      <c r="M347" s="130">
        <v>0</v>
      </c>
      <c r="N347" s="130">
        <v>0</v>
      </c>
      <c r="O347" s="127">
        <v>0</v>
      </c>
      <c r="P347" s="127">
        <v>0</v>
      </c>
      <c r="Q347" s="127">
        <v>0</v>
      </c>
      <c r="R347" s="127">
        <v>0</v>
      </c>
      <c r="S347" s="37">
        <v>0</v>
      </c>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337473</v>
      </c>
      <c r="D381" s="8">
        <f>SUM(D303:D380)</f>
        <v>337473</v>
      </c>
      <c r="E381" s="8">
        <f>SUM(E302:E380)</f>
        <v>337473</v>
      </c>
      <c r="F381" s="8">
        <f>SUM(F301:F380)</f>
        <v>337473</v>
      </c>
      <c r="G381" s="8">
        <f>SUM(G300:G380)</f>
        <v>337473</v>
      </c>
      <c r="H381" s="8">
        <f>SUM(H294:H380)</f>
        <v>337473</v>
      </c>
      <c r="I381" s="8">
        <f>SUM(I294:I380)</f>
        <v>337473</v>
      </c>
      <c r="J381" s="8">
        <f t="shared" ref="J381" si="3">SUM(J294:J380)</f>
        <v>337473</v>
      </c>
      <c r="K381" s="8">
        <f>SUM(K294:K380)</f>
        <v>337473</v>
      </c>
      <c r="L381" s="8">
        <f t="shared" ref="L381" si="4">SUM(L294:L380)</f>
        <v>0</v>
      </c>
      <c r="M381" s="8">
        <f>SUM(M294:M380)</f>
        <v>2208721</v>
      </c>
      <c r="N381" s="11">
        <f>SUM(N289:N380)</f>
        <v>2350701</v>
      </c>
      <c r="O381" s="11">
        <f>SUM(O289:O380)</f>
        <v>2374950</v>
      </c>
      <c r="P381" s="11">
        <f>SUM(P289:P380)</f>
        <v>2404307</v>
      </c>
      <c r="Q381" s="11">
        <f>SUM(Q289:Q380)</f>
        <v>2407715</v>
      </c>
      <c r="R381" s="11">
        <f>SUM(R288:R380)</f>
        <v>2407715</v>
      </c>
      <c r="S381" s="11">
        <f>SUM(S288:S380)</f>
        <v>2416980.7054460002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2378.9424490000001</v>
      </c>
    </row>
    <row r="479" spans="1:19">
      <c r="A479" s="38"/>
      <c r="B479" s="6">
        <v>2021</v>
      </c>
      <c r="C479" s="36"/>
      <c r="D479" s="36"/>
      <c r="E479" s="36"/>
      <c r="F479" s="36"/>
      <c r="G479" s="36"/>
      <c r="H479" s="36"/>
      <c r="I479" s="36"/>
      <c r="J479" s="36"/>
      <c r="K479" s="36"/>
      <c r="L479" s="36"/>
      <c r="M479" s="36"/>
      <c r="N479" s="36"/>
      <c r="O479" s="36"/>
      <c r="P479" s="36"/>
      <c r="Q479" s="36"/>
      <c r="R479" s="37">
        <v>11757</v>
      </c>
      <c r="S479" s="37">
        <v>11757</v>
      </c>
    </row>
    <row r="480" spans="1:19">
      <c r="B480" s="6">
        <v>2020</v>
      </c>
      <c r="C480" s="36"/>
      <c r="D480" s="36"/>
      <c r="E480" s="36"/>
      <c r="F480" s="36"/>
      <c r="G480" s="36"/>
      <c r="H480" s="36"/>
      <c r="I480" s="36"/>
      <c r="J480" s="36"/>
      <c r="K480" s="36"/>
      <c r="L480" s="36"/>
      <c r="M480" s="36"/>
      <c r="N480" s="36"/>
      <c r="O480" s="36"/>
      <c r="P480" s="36"/>
      <c r="Q480" s="37">
        <v>10776</v>
      </c>
      <c r="R480" s="37">
        <v>10776</v>
      </c>
      <c r="S480" s="37">
        <v>10776</v>
      </c>
    </row>
    <row r="481" spans="1:19">
      <c r="A481" s="40"/>
      <c r="B481" s="6">
        <v>2019</v>
      </c>
      <c r="C481" s="36"/>
      <c r="D481" s="36"/>
      <c r="E481" s="36"/>
      <c r="F481" s="36"/>
      <c r="G481" s="36"/>
      <c r="H481" s="36"/>
      <c r="I481" s="36"/>
      <c r="J481" s="36"/>
      <c r="K481" s="36"/>
      <c r="L481" s="36"/>
      <c r="M481" s="36"/>
      <c r="N481" s="36"/>
      <c r="O481" s="36"/>
      <c r="P481" s="37">
        <v>4373</v>
      </c>
      <c r="Q481" s="37">
        <v>4373</v>
      </c>
      <c r="R481" s="37">
        <v>4373</v>
      </c>
      <c r="S481" s="37">
        <v>4373</v>
      </c>
    </row>
    <row r="482" spans="1:19">
      <c r="A482" s="40"/>
      <c r="B482" s="6">
        <v>2018</v>
      </c>
      <c r="C482" s="36"/>
      <c r="D482" s="36"/>
      <c r="E482" s="36"/>
      <c r="F482" s="36"/>
      <c r="G482" s="36"/>
      <c r="H482" s="36"/>
      <c r="I482" s="36"/>
      <c r="J482" s="36"/>
      <c r="K482" s="36"/>
      <c r="L482" s="36"/>
      <c r="M482" s="36"/>
      <c r="N482" s="36"/>
      <c r="O482" s="37">
        <v>4761</v>
      </c>
      <c r="P482" s="37">
        <v>4761</v>
      </c>
      <c r="Q482" s="37">
        <v>4761</v>
      </c>
      <c r="R482" s="37">
        <v>4761</v>
      </c>
      <c r="S482" s="37">
        <v>4761</v>
      </c>
    </row>
    <row r="483" spans="1:19">
      <c r="A483" s="40"/>
      <c r="B483" s="6">
        <v>2017</v>
      </c>
      <c r="C483" s="128"/>
      <c r="D483" s="126"/>
      <c r="E483" s="126"/>
      <c r="F483" s="126"/>
      <c r="G483" s="126"/>
      <c r="H483" s="126"/>
      <c r="I483" s="126"/>
      <c r="J483" s="126"/>
      <c r="K483" s="126"/>
      <c r="L483" s="126"/>
      <c r="M483" s="126"/>
      <c r="N483" s="127">
        <v>22947</v>
      </c>
      <c r="O483" s="127">
        <v>22947</v>
      </c>
      <c r="P483" s="127">
        <v>22947</v>
      </c>
      <c r="Q483" s="127">
        <v>22947</v>
      </c>
      <c r="R483" s="127">
        <v>22947</v>
      </c>
      <c r="S483" s="37">
        <v>22947</v>
      </c>
    </row>
    <row r="484" spans="1:19">
      <c r="B484" s="6">
        <v>2016</v>
      </c>
      <c r="C484" s="128"/>
      <c r="D484" s="126"/>
      <c r="E484" s="126"/>
      <c r="F484" s="126"/>
      <c r="G484" s="126"/>
      <c r="H484" s="126"/>
      <c r="I484" s="126"/>
      <c r="J484" s="126"/>
      <c r="K484" s="126"/>
      <c r="L484" s="126"/>
      <c r="M484" s="127">
        <v>81394</v>
      </c>
      <c r="N484" s="127">
        <v>81394</v>
      </c>
      <c r="O484" s="127">
        <v>81394</v>
      </c>
      <c r="P484" s="127">
        <v>81394</v>
      </c>
      <c r="Q484" s="127">
        <v>81394</v>
      </c>
      <c r="R484" s="127">
        <v>81394</v>
      </c>
      <c r="S484" s="37">
        <v>81394</v>
      </c>
    </row>
    <row r="485" spans="1:19">
      <c r="B485" s="6">
        <v>2015</v>
      </c>
      <c r="C485" s="128"/>
      <c r="D485" s="126"/>
      <c r="E485" s="126"/>
      <c r="F485" s="126"/>
      <c r="G485" s="126"/>
      <c r="H485" s="126"/>
      <c r="I485" s="126"/>
      <c r="J485" s="126"/>
      <c r="K485" s="126"/>
      <c r="L485" s="127">
        <v>6813</v>
      </c>
      <c r="M485" s="127">
        <v>6813</v>
      </c>
      <c r="N485" s="127">
        <v>6813</v>
      </c>
      <c r="O485" s="127">
        <v>6813</v>
      </c>
      <c r="P485" s="127">
        <v>6813</v>
      </c>
      <c r="Q485" s="127">
        <v>6813</v>
      </c>
      <c r="R485" s="127">
        <v>6813</v>
      </c>
      <c r="S485" s="37">
        <v>6813</v>
      </c>
    </row>
    <row r="486" spans="1:19">
      <c r="B486" s="6">
        <v>2014</v>
      </c>
      <c r="C486" s="128"/>
      <c r="D486" s="126"/>
      <c r="E486" s="126"/>
      <c r="F486" s="126"/>
      <c r="G486" s="126"/>
      <c r="H486" s="126"/>
      <c r="I486" s="126"/>
      <c r="J486" s="126"/>
      <c r="K486" s="127">
        <v>3359</v>
      </c>
      <c r="L486" s="127">
        <v>3359</v>
      </c>
      <c r="M486" s="127">
        <v>3359</v>
      </c>
      <c r="N486" s="127">
        <v>3359</v>
      </c>
      <c r="O486" s="127">
        <v>3359</v>
      </c>
      <c r="P486" s="127">
        <v>3359</v>
      </c>
      <c r="Q486" s="127">
        <v>3359</v>
      </c>
      <c r="R486" s="127">
        <v>3359</v>
      </c>
      <c r="S486" s="37">
        <v>3359</v>
      </c>
    </row>
    <row r="487" spans="1:19">
      <c r="B487" s="6">
        <v>2013</v>
      </c>
      <c r="C487" s="128"/>
      <c r="D487" s="126"/>
      <c r="E487" s="126"/>
      <c r="F487" s="126"/>
      <c r="G487" s="126"/>
      <c r="H487" s="126"/>
      <c r="I487" s="126"/>
      <c r="J487" s="127">
        <v>2950</v>
      </c>
      <c r="K487" s="127">
        <v>2950</v>
      </c>
      <c r="L487" s="127">
        <v>2950</v>
      </c>
      <c r="M487" s="127">
        <v>2950</v>
      </c>
      <c r="N487" s="127">
        <v>2950</v>
      </c>
      <c r="O487" s="127">
        <v>2950</v>
      </c>
      <c r="P487" s="127">
        <v>2950</v>
      </c>
      <c r="Q487" s="127">
        <v>2950</v>
      </c>
      <c r="R487" s="127">
        <v>2950</v>
      </c>
      <c r="S487" s="37">
        <v>2950</v>
      </c>
    </row>
    <row r="488" spans="1:19">
      <c r="B488" s="6">
        <v>2012</v>
      </c>
      <c r="C488" s="128"/>
      <c r="D488" s="126"/>
      <c r="E488" s="126"/>
      <c r="F488" s="126"/>
      <c r="G488" s="126"/>
      <c r="H488" s="126"/>
      <c r="I488" s="127">
        <v>8676</v>
      </c>
      <c r="J488" s="127">
        <v>8676</v>
      </c>
      <c r="K488" s="127">
        <v>8676</v>
      </c>
      <c r="L488" s="127">
        <v>8676</v>
      </c>
      <c r="M488" s="127">
        <v>8676</v>
      </c>
      <c r="N488" s="127">
        <v>2514</v>
      </c>
      <c r="O488" s="127">
        <v>2514</v>
      </c>
      <c r="P488" s="127">
        <v>2514</v>
      </c>
      <c r="Q488" s="127">
        <v>2514</v>
      </c>
      <c r="R488" s="127">
        <v>2514</v>
      </c>
      <c r="S488" s="37">
        <v>2514</v>
      </c>
    </row>
    <row r="489" spans="1:19">
      <c r="B489" s="6">
        <v>2011</v>
      </c>
      <c r="C489" s="128"/>
      <c r="D489" s="126"/>
      <c r="E489" s="126"/>
      <c r="F489" s="126"/>
      <c r="G489" s="126"/>
      <c r="H489" s="130">
        <v>3494</v>
      </c>
      <c r="I489" s="130">
        <v>3494</v>
      </c>
      <c r="J489" s="130">
        <v>3494</v>
      </c>
      <c r="K489" s="130">
        <v>3494</v>
      </c>
      <c r="L489" s="130">
        <v>3494</v>
      </c>
      <c r="M489" s="127">
        <v>0</v>
      </c>
      <c r="N489" s="127">
        <v>0</v>
      </c>
      <c r="O489" s="127">
        <v>0</v>
      </c>
      <c r="P489" s="127">
        <v>0</v>
      </c>
      <c r="Q489" s="127">
        <v>0</v>
      </c>
      <c r="R489" s="127">
        <v>0</v>
      </c>
      <c r="S489" s="37">
        <v>0</v>
      </c>
    </row>
    <row r="490" spans="1:19">
      <c r="B490" s="6">
        <v>2010</v>
      </c>
      <c r="C490" s="128"/>
      <c r="D490" s="126"/>
      <c r="E490" s="126"/>
      <c r="F490" s="126"/>
      <c r="G490" s="130">
        <v>5437</v>
      </c>
      <c r="H490" s="130">
        <v>5437</v>
      </c>
      <c r="I490" s="130">
        <v>5437</v>
      </c>
      <c r="J490" s="130">
        <v>5437</v>
      </c>
      <c r="K490" s="130">
        <v>5437</v>
      </c>
      <c r="L490" s="130">
        <v>5437</v>
      </c>
      <c r="M490" s="127">
        <v>0</v>
      </c>
      <c r="N490" s="127">
        <v>0</v>
      </c>
      <c r="O490" s="127">
        <v>0</v>
      </c>
      <c r="P490" s="127">
        <v>0</v>
      </c>
      <c r="Q490" s="127">
        <v>0</v>
      </c>
      <c r="R490" s="127">
        <v>0</v>
      </c>
      <c r="S490" s="37">
        <v>0</v>
      </c>
    </row>
    <row r="491" spans="1:19">
      <c r="B491" s="6">
        <v>2009</v>
      </c>
      <c r="C491" s="128"/>
      <c r="D491" s="126"/>
      <c r="E491" s="126"/>
      <c r="F491" s="130">
        <v>614</v>
      </c>
      <c r="G491" s="130">
        <v>614</v>
      </c>
      <c r="H491" s="130">
        <v>614</v>
      </c>
      <c r="I491" s="130">
        <v>614</v>
      </c>
      <c r="J491" s="130">
        <v>614</v>
      </c>
      <c r="K491" s="130">
        <v>614</v>
      </c>
      <c r="L491" s="130">
        <v>614</v>
      </c>
      <c r="M491" s="127">
        <v>0</v>
      </c>
      <c r="N491" s="127">
        <v>0</v>
      </c>
      <c r="O491" s="127">
        <v>0</v>
      </c>
      <c r="P491" s="127">
        <v>0</v>
      </c>
      <c r="Q491" s="127">
        <v>0</v>
      </c>
      <c r="R491" s="127">
        <v>0</v>
      </c>
      <c r="S491" s="37">
        <v>0</v>
      </c>
    </row>
    <row r="492" spans="1:19">
      <c r="B492" s="6">
        <v>2008</v>
      </c>
      <c r="C492" s="128"/>
      <c r="D492" s="126"/>
      <c r="E492" s="130">
        <v>8650</v>
      </c>
      <c r="F492" s="130">
        <v>8650</v>
      </c>
      <c r="G492" s="130">
        <v>8650</v>
      </c>
      <c r="H492" s="130">
        <v>8650</v>
      </c>
      <c r="I492" s="130">
        <v>8650</v>
      </c>
      <c r="J492" s="130">
        <v>8650</v>
      </c>
      <c r="K492" s="130">
        <v>8650</v>
      </c>
      <c r="L492" s="130">
        <v>8650</v>
      </c>
      <c r="M492" s="127">
        <v>2924</v>
      </c>
      <c r="N492" s="127">
        <v>2924</v>
      </c>
      <c r="O492" s="127">
        <v>2924</v>
      </c>
      <c r="P492" s="127">
        <v>2924</v>
      </c>
      <c r="Q492" s="127">
        <v>2924</v>
      </c>
      <c r="R492" s="127">
        <v>2924</v>
      </c>
      <c r="S492" s="37">
        <v>2924</v>
      </c>
    </row>
    <row r="493" spans="1:19">
      <c r="B493" s="6">
        <v>2007</v>
      </c>
      <c r="C493" s="128"/>
      <c r="D493" s="130">
        <v>6871</v>
      </c>
      <c r="E493" s="130">
        <v>6871</v>
      </c>
      <c r="F493" s="130">
        <v>6871</v>
      </c>
      <c r="G493" s="130">
        <v>6871</v>
      </c>
      <c r="H493" s="130">
        <v>6871</v>
      </c>
      <c r="I493" s="130">
        <v>6871</v>
      </c>
      <c r="J493" s="130">
        <v>6871</v>
      </c>
      <c r="K493" s="130">
        <v>6871</v>
      </c>
      <c r="L493" s="130">
        <v>6871</v>
      </c>
      <c r="M493" s="127">
        <v>5355</v>
      </c>
      <c r="N493" s="127">
        <v>5355</v>
      </c>
      <c r="O493" s="127">
        <v>5355</v>
      </c>
      <c r="P493" s="127">
        <v>5355</v>
      </c>
      <c r="Q493" s="127">
        <v>5355</v>
      </c>
      <c r="R493" s="127">
        <v>5355</v>
      </c>
      <c r="S493" s="37">
        <v>5355</v>
      </c>
    </row>
    <row r="494" spans="1:19">
      <c r="B494" s="6">
        <v>2006</v>
      </c>
      <c r="C494" s="130">
        <v>1131</v>
      </c>
      <c r="D494" s="130">
        <v>1131</v>
      </c>
      <c r="E494" s="130">
        <v>1131</v>
      </c>
      <c r="F494" s="130">
        <v>1131</v>
      </c>
      <c r="G494" s="130">
        <v>1131</v>
      </c>
      <c r="H494" s="130">
        <v>1131</v>
      </c>
      <c r="I494" s="130">
        <v>1131</v>
      </c>
      <c r="J494" s="130">
        <v>1131</v>
      </c>
      <c r="K494" s="130">
        <v>1131</v>
      </c>
      <c r="L494" s="130">
        <v>1131</v>
      </c>
      <c r="M494" s="127">
        <v>906</v>
      </c>
      <c r="N494" s="127">
        <v>906</v>
      </c>
      <c r="O494" s="127">
        <v>906</v>
      </c>
      <c r="P494" s="127">
        <v>906</v>
      </c>
      <c r="Q494" s="127">
        <v>906</v>
      </c>
      <c r="R494" s="127">
        <v>906</v>
      </c>
      <c r="S494" s="37">
        <v>906</v>
      </c>
    </row>
    <row r="495" spans="1:19">
      <c r="B495" s="6">
        <v>2005</v>
      </c>
      <c r="C495" s="130">
        <v>6014</v>
      </c>
      <c r="D495" s="130">
        <v>6014</v>
      </c>
      <c r="E495" s="130">
        <v>6014</v>
      </c>
      <c r="F495" s="130">
        <v>6014</v>
      </c>
      <c r="G495" s="130">
        <v>6014</v>
      </c>
      <c r="H495" s="130">
        <v>6014</v>
      </c>
      <c r="I495" s="130">
        <v>6014</v>
      </c>
      <c r="J495" s="130">
        <v>6014</v>
      </c>
      <c r="K495" s="130">
        <v>6014</v>
      </c>
      <c r="L495" s="130">
        <v>6014</v>
      </c>
      <c r="M495" s="127">
        <v>2934</v>
      </c>
      <c r="N495" s="127">
        <v>2934</v>
      </c>
      <c r="O495" s="127">
        <v>2934</v>
      </c>
      <c r="P495" s="127">
        <v>2934</v>
      </c>
      <c r="Q495" s="127">
        <v>2934</v>
      </c>
      <c r="R495" s="127">
        <v>2934</v>
      </c>
      <c r="S495" s="37">
        <v>2934</v>
      </c>
    </row>
    <row r="496" spans="1:19">
      <c r="B496" s="6">
        <v>2004</v>
      </c>
      <c r="C496" s="130">
        <v>11786</v>
      </c>
      <c r="D496" s="130">
        <v>11786</v>
      </c>
      <c r="E496" s="130">
        <v>11786</v>
      </c>
      <c r="F496" s="130">
        <v>11786</v>
      </c>
      <c r="G496" s="130">
        <v>11786</v>
      </c>
      <c r="H496" s="130">
        <v>11786</v>
      </c>
      <c r="I496" s="130">
        <v>11786</v>
      </c>
      <c r="J496" s="130">
        <v>11786</v>
      </c>
      <c r="K496" s="130">
        <v>11786</v>
      </c>
      <c r="L496" s="130">
        <v>11786</v>
      </c>
      <c r="M496" s="127">
        <v>9965</v>
      </c>
      <c r="N496" s="127">
        <v>9965</v>
      </c>
      <c r="O496" s="127">
        <v>9965</v>
      </c>
      <c r="P496" s="127">
        <v>9965</v>
      </c>
      <c r="Q496" s="127">
        <v>9965</v>
      </c>
      <c r="R496" s="127">
        <v>9965</v>
      </c>
      <c r="S496" s="37">
        <v>9965</v>
      </c>
    </row>
    <row r="497" spans="2:19">
      <c r="B497" s="6">
        <v>2003</v>
      </c>
      <c r="C497" s="130">
        <v>5710</v>
      </c>
      <c r="D497" s="130">
        <v>5710</v>
      </c>
      <c r="E497" s="130">
        <v>5710</v>
      </c>
      <c r="F497" s="130">
        <v>5710</v>
      </c>
      <c r="G497" s="130">
        <v>5710</v>
      </c>
      <c r="H497" s="130">
        <v>5710</v>
      </c>
      <c r="I497" s="130">
        <v>5710</v>
      </c>
      <c r="J497" s="130">
        <v>5710</v>
      </c>
      <c r="K497" s="130">
        <v>5710</v>
      </c>
      <c r="L497" s="130">
        <v>5710</v>
      </c>
      <c r="M497" s="130">
        <v>5710</v>
      </c>
      <c r="N497" s="130">
        <v>5710</v>
      </c>
      <c r="O497" s="130">
        <v>5710</v>
      </c>
      <c r="P497" s="130">
        <v>5710</v>
      </c>
      <c r="Q497" s="130">
        <v>5710</v>
      </c>
      <c r="R497" s="130">
        <v>5710</v>
      </c>
      <c r="S497" s="37">
        <v>5710</v>
      </c>
    </row>
    <row r="498" spans="2:19">
      <c r="B498" s="6">
        <v>2002</v>
      </c>
      <c r="C498" s="130">
        <v>20320</v>
      </c>
      <c r="D498" s="130">
        <v>20320</v>
      </c>
      <c r="E498" s="130">
        <v>20320</v>
      </c>
      <c r="F498" s="130">
        <v>20320</v>
      </c>
      <c r="G498" s="130">
        <v>20320</v>
      </c>
      <c r="H498" s="130">
        <v>20320</v>
      </c>
      <c r="I498" s="130">
        <v>20320</v>
      </c>
      <c r="J498" s="130">
        <v>20320</v>
      </c>
      <c r="K498" s="130">
        <v>20320</v>
      </c>
      <c r="L498" s="130">
        <v>20320</v>
      </c>
      <c r="M498" s="130">
        <v>20320</v>
      </c>
      <c r="N498" s="130">
        <v>20320</v>
      </c>
      <c r="O498" s="130">
        <v>20320</v>
      </c>
      <c r="P498" s="130">
        <v>20320</v>
      </c>
      <c r="Q498" s="130">
        <v>20320</v>
      </c>
      <c r="R498" s="130">
        <v>20320</v>
      </c>
      <c r="S498" s="37">
        <v>20320</v>
      </c>
    </row>
    <row r="499" spans="2:19">
      <c r="B499" s="6">
        <v>2001</v>
      </c>
      <c r="C499" s="130">
        <v>20809</v>
      </c>
      <c r="D499" s="130">
        <v>20809</v>
      </c>
      <c r="E499" s="130">
        <v>20809</v>
      </c>
      <c r="F499" s="130">
        <v>20809</v>
      </c>
      <c r="G499" s="130">
        <v>20809</v>
      </c>
      <c r="H499" s="130">
        <v>20809</v>
      </c>
      <c r="I499" s="130">
        <v>20809</v>
      </c>
      <c r="J499" s="130">
        <v>20809</v>
      </c>
      <c r="K499" s="130">
        <v>20809</v>
      </c>
      <c r="L499" s="130">
        <v>20809</v>
      </c>
      <c r="M499" s="130">
        <v>20809</v>
      </c>
      <c r="N499" s="130">
        <v>20809</v>
      </c>
      <c r="O499" s="130">
        <v>20809</v>
      </c>
      <c r="P499" s="130">
        <v>20809</v>
      </c>
      <c r="Q499" s="130">
        <v>20809</v>
      </c>
      <c r="R499" s="130">
        <v>20809</v>
      </c>
      <c r="S499" s="37">
        <v>20809</v>
      </c>
    </row>
    <row r="500" spans="2:19">
      <c r="B500" s="6">
        <v>2000</v>
      </c>
      <c r="C500" s="130">
        <v>5444</v>
      </c>
      <c r="D500" s="130">
        <v>5444</v>
      </c>
      <c r="E500" s="130">
        <v>5444</v>
      </c>
      <c r="F500" s="130">
        <v>5444</v>
      </c>
      <c r="G500" s="130">
        <v>5444</v>
      </c>
      <c r="H500" s="130">
        <v>5444</v>
      </c>
      <c r="I500" s="130">
        <v>5444</v>
      </c>
      <c r="J500" s="130">
        <v>5444</v>
      </c>
      <c r="K500" s="130">
        <v>5444</v>
      </c>
      <c r="L500" s="130">
        <v>5444</v>
      </c>
      <c r="M500" s="130">
        <v>5444</v>
      </c>
      <c r="N500" s="130">
        <v>5444</v>
      </c>
      <c r="O500" s="130">
        <v>5444</v>
      </c>
      <c r="P500" s="130">
        <v>5444</v>
      </c>
      <c r="Q500" s="130">
        <v>5444</v>
      </c>
      <c r="R500" s="130">
        <v>5444</v>
      </c>
      <c r="S500" s="37">
        <v>5444</v>
      </c>
    </row>
    <row r="501" spans="2:19">
      <c r="B501" s="6">
        <v>1999</v>
      </c>
      <c r="C501" s="130">
        <v>2901</v>
      </c>
      <c r="D501" s="130">
        <v>2901</v>
      </c>
      <c r="E501" s="130">
        <v>2901</v>
      </c>
      <c r="F501" s="130">
        <v>2901</v>
      </c>
      <c r="G501" s="130">
        <v>2901</v>
      </c>
      <c r="H501" s="130">
        <v>2901</v>
      </c>
      <c r="I501" s="130">
        <v>2901</v>
      </c>
      <c r="J501" s="130">
        <v>2901</v>
      </c>
      <c r="K501" s="130">
        <v>2901</v>
      </c>
      <c r="L501" s="130">
        <v>2901</v>
      </c>
      <c r="M501" s="130">
        <v>2901</v>
      </c>
      <c r="N501" s="130">
        <v>2901</v>
      </c>
      <c r="O501" s="130">
        <v>2901</v>
      </c>
      <c r="P501" s="130">
        <v>2901</v>
      </c>
      <c r="Q501" s="130">
        <v>2901</v>
      </c>
      <c r="R501" s="130">
        <v>2901</v>
      </c>
      <c r="S501" s="37">
        <v>2901</v>
      </c>
    </row>
    <row r="502" spans="2:19">
      <c r="B502" s="6">
        <v>1998</v>
      </c>
      <c r="C502" s="130">
        <v>6371</v>
      </c>
      <c r="D502" s="130">
        <v>6371</v>
      </c>
      <c r="E502" s="130">
        <v>6371</v>
      </c>
      <c r="F502" s="130">
        <v>6371</v>
      </c>
      <c r="G502" s="130">
        <v>6371</v>
      </c>
      <c r="H502" s="130">
        <v>6371</v>
      </c>
      <c r="I502" s="130">
        <v>6371</v>
      </c>
      <c r="J502" s="130">
        <v>6371</v>
      </c>
      <c r="K502" s="130">
        <v>6371</v>
      </c>
      <c r="L502" s="130">
        <v>6371</v>
      </c>
      <c r="M502" s="130">
        <v>6371</v>
      </c>
      <c r="N502" s="130">
        <v>6371</v>
      </c>
      <c r="O502" s="130">
        <v>6371</v>
      </c>
      <c r="P502" s="130">
        <v>6371</v>
      </c>
      <c r="Q502" s="130">
        <v>6371</v>
      </c>
      <c r="R502" s="130">
        <v>6371</v>
      </c>
      <c r="S502" s="37">
        <v>6371</v>
      </c>
    </row>
    <row r="503" spans="2:19">
      <c r="B503" s="6">
        <v>1997</v>
      </c>
      <c r="C503" s="130">
        <v>6249</v>
      </c>
      <c r="D503" s="130">
        <v>6249</v>
      </c>
      <c r="E503" s="130">
        <v>6249</v>
      </c>
      <c r="F503" s="130">
        <v>6249</v>
      </c>
      <c r="G503" s="130">
        <v>6249</v>
      </c>
      <c r="H503" s="130">
        <v>6249</v>
      </c>
      <c r="I503" s="130">
        <v>6249</v>
      </c>
      <c r="J503" s="130">
        <v>6249</v>
      </c>
      <c r="K503" s="130">
        <v>6249</v>
      </c>
      <c r="L503" s="130">
        <v>6249</v>
      </c>
      <c r="M503" s="130">
        <v>6249</v>
      </c>
      <c r="N503" s="130">
        <v>6249</v>
      </c>
      <c r="O503" s="130">
        <v>6249</v>
      </c>
      <c r="P503" s="130">
        <v>6249</v>
      </c>
      <c r="Q503" s="130">
        <v>6249</v>
      </c>
      <c r="R503" s="130">
        <v>6249</v>
      </c>
      <c r="S503" s="37">
        <v>6249</v>
      </c>
    </row>
    <row r="504" spans="2:19">
      <c r="B504" s="6">
        <v>1996</v>
      </c>
      <c r="C504" s="130">
        <v>9606</v>
      </c>
      <c r="D504" s="130">
        <v>9606</v>
      </c>
      <c r="E504" s="130">
        <v>9606</v>
      </c>
      <c r="F504" s="130">
        <v>9606</v>
      </c>
      <c r="G504" s="130">
        <v>9606</v>
      </c>
      <c r="H504" s="130">
        <v>9606</v>
      </c>
      <c r="I504" s="130">
        <v>9606</v>
      </c>
      <c r="J504" s="130">
        <v>9606</v>
      </c>
      <c r="K504" s="130">
        <v>9606</v>
      </c>
      <c r="L504" s="130">
        <v>9606</v>
      </c>
      <c r="M504" s="130">
        <v>9606</v>
      </c>
      <c r="N504" s="130">
        <v>9606</v>
      </c>
      <c r="O504" s="130">
        <v>9606</v>
      </c>
      <c r="P504" s="130">
        <v>9606</v>
      </c>
      <c r="Q504" s="130">
        <v>9606</v>
      </c>
      <c r="R504" s="130">
        <v>9606</v>
      </c>
      <c r="S504" s="37">
        <v>9606</v>
      </c>
    </row>
    <row r="505" spans="2:19">
      <c r="B505" s="6">
        <v>1995</v>
      </c>
      <c r="C505" s="130">
        <v>558</v>
      </c>
      <c r="D505" s="130">
        <v>558</v>
      </c>
      <c r="E505" s="130">
        <v>558</v>
      </c>
      <c r="F505" s="130">
        <v>558</v>
      </c>
      <c r="G505" s="130">
        <v>558</v>
      </c>
      <c r="H505" s="130">
        <v>558</v>
      </c>
      <c r="I505" s="130">
        <v>558</v>
      </c>
      <c r="J505" s="130">
        <v>558</v>
      </c>
      <c r="K505" s="130">
        <v>558</v>
      </c>
      <c r="L505" s="130">
        <v>558</v>
      </c>
      <c r="M505" s="130">
        <v>558</v>
      </c>
      <c r="N505" s="130">
        <v>558</v>
      </c>
      <c r="O505" s="130">
        <v>558</v>
      </c>
      <c r="P505" s="130">
        <v>558</v>
      </c>
      <c r="Q505" s="130">
        <v>558</v>
      </c>
      <c r="R505" s="130">
        <v>558</v>
      </c>
      <c r="S505" s="37">
        <v>558</v>
      </c>
    </row>
    <row r="506" spans="2:19">
      <c r="B506" s="6">
        <v>1994</v>
      </c>
      <c r="C506" s="130">
        <v>0</v>
      </c>
      <c r="D506" s="130">
        <v>0</v>
      </c>
      <c r="E506" s="130">
        <v>0</v>
      </c>
      <c r="F506" s="130">
        <v>0</v>
      </c>
      <c r="G506" s="130">
        <v>0</v>
      </c>
      <c r="H506" s="130">
        <v>0</v>
      </c>
      <c r="I506" s="130">
        <v>0</v>
      </c>
      <c r="J506" s="130">
        <v>0</v>
      </c>
      <c r="K506" s="130">
        <v>0</v>
      </c>
      <c r="L506" s="130">
        <v>0</v>
      </c>
      <c r="M506" s="130">
        <v>0</v>
      </c>
      <c r="N506" s="130">
        <v>0</v>
      </c>
      <c r="O506" s="130">
        <v>0</v>
      </c>
      <c r="P506" s="130">
        <v>0</v>
      </c>
      <c r="Q506" s="130">
        <v>0</v>
      </c>
      <c r="R506" s="130">
        <v>0</v>
      </c>
      <c r="S506" s="37">
        <v>0</v>
      </c>
    </row>
    <row r="507" spans="2:19">
      <c r="B507" s="6">
        <v>1993</v>
      </c>
      <c r="C507" s="130">
        <v>1047</v>
      </c>
      <c r="D507" s="130">
        <v>1047</v>
      </c>
      <c r="E507" s="130">
        <v>1047</v>
      </c>
      <c r="F507" s="130">
        <v>1047</v>
      </c>
      <c r="G507" s="130">
        <v>1047</v>
      </c>
      <c r="H507" s="130">
        <v>1047</v>
      </c>
      <c r="I507" s="130">
        <v>1047</v>
      </c>
      <c r="J507" s="130">
        <v>1047</v>
      </c>
      <c r="K507" s="130">
        <v>1047</v>
      </c>
      <c r="L507" s="130">
        <v>1047</v>
      </c>
      <c r="M507" s="130">
        <v>1047</v>
      </c>
      <c r="N507" s="130">
        <v>1047</v>
      </c>
      <c r="O507" s="130">
        <v>1047</v>
      </c>
      <c r="P507" s="130">
        <v>1047</v>
      </c>
      <c r="Q507" s="130">
        <v>1047</v>
      </c>
      <c r="R507" s="130">
        <v>1047</v>
      </c>
      <c r="S507" s="37">
        <v>1047</v>
      </c>
    </row>
    <row r="508" spans="2:19">
      <c r="B508" s="6">
        <v>1992</v>
      </c>
      <c r="C508" s="130">
        <v>847</v>
      </c>
      <c r="D508" s="130">
        <v>847</v>
      </c>
      <c r="E508" s="130">
        <v>847</v>
      </c>
      <c r="F508" s="130">
        <v>847</v>
      </c>
      <c r="G508" s="130">
        <v>847</v>
      </c>
      <c r="H508" s="130">
        <v>847</v>
      </c>
      <c r="I508" s="130">
        <v>847</v>
      </c>
      <c r="J508" s="130">
        <v>847</v>
      </c>
      <c r="K508" s="130">
        <v>847</v>
      </c>
      <c r="L508" s="130">
        <v>847</v>
      </c>
      <c r="M508" s="130">
        <v>847</v>
      </c>
      <c r="N508" s="130">
        <v>847</v>
      </c>
      <c r="O508" s="130">
        <v>847</v>
      </c>
      <c r="P508" s="130">
        <v>847</v>
      </c>
      <c r="Q508" s="130">
        <v>847</v>
      </c>
      <c r="R508" s="130">
        <v>847</v>
      </c>
      <c r="S508" s="37">
        <v>847</v>
      </c>
    </row>
    <row r="509" spans="2:19">
      <c r="B509" s="6">
        <v>1991</v>
      </c>
      <c r="C509" s="130">
        <v>1220</v>
      </c>
      <c r="D509" s="130">
        <v>1220</v>
      </c>
      <c r="E509" s="130">
        <v>1220</v>
      </c>
      <c r="F509" s="130">
        <v>1220</v>
      </c>
      <c r="G509" s="130">
        <v>1220</v>
      </c>
      <c r="H509" s="130">
        <v>1220</v>
      </c>
      <c r="I509" s="130">
        <v>1220</v>
      </c>
      <c r="J509" s="130">
        <v>1220</v>
      </c>
      <c r="K509" s="130">
        <v>1220</v>
      </c>
      <c r="L509" s="130">
        <v>1220</v>
      </c>
      <c r="M509" s="130">
        <v>1220</v>
      </c>
      <c r="N509" s="130">
        <v>1220</v>
      </c>
      <c r="O509" s="130">
        <v>1220</v>
      </c>
      <c r="P509" s="130">
        <v>1220</v>
      </c>
      <c r="Q509" s="130">
        <v>1220</v>
      </c>
      <c r="R509" s="37">
        <v>0</v>
      </c>
      <c r="S509" s="37">
        <v>0</v>
      </c>
    </row>
    <row r="510" spans="2:19">
      <c r="B510" s="6">
        <v>1990</v>
      </c>
      <c r="C510" s="130">
        <v>2062</v>
      </c>
      <c r="D510" s="130">
        <v>2062</v>
      </c>
      <c r="E510" s="130">
        <v>2062</v>
      </c>
      <c r="F510" s="130">
        <v>2062</v>
      </c>
      <c r="G510" s="130">
        <v>2062</v>
      </c>
      <c r="H510" s="130">
        <v>2062</v>
      </c>
      <c r="I510" s="130">
        <v>2062</v>
      </c>
      <c r="J510" s="130">
        <v>2062</v>
      </c>
      <c r="K510" s="130">
        <v>2062</v>
      </c>
      <c r="L510" s="130">
        <v>2062</v>
      </c>
      <c r="M510" s="130">
        <v>2062</v>
      </c>
      <c r="N510" s="130">
        <v>2062</v>
      </c>
      <c r="O510" s="130">
        <v>2062</v>
      </c>
      <c r="P510" s="130">
        <v>2062</v>
      </c>
      <c r="Q510" s="37">
        <v>0</v>
      </c>
      <c r="R510" s="37">
        <v>0</v>
      </c>
      <c r="S510" s="37">
        <v>0</v>
      </c>
    </row>
    <row r="511" spans="2:19">
      <c r="B511" s="6">
        <v>1989</v>
      </c>
      <c r="C511" s="130">
        <v>732</v>
      </c>
      <c r="D511" s="130">
        <v>732</v>
      </c>
      <c r="E511" s="130">
        <v>732</v>
      </c>
      <c r="F511" s="130">
        <v>732</v>
      </c>
      <c r="G511" s="130">
        <v>732</v>
      </c>
      <c r="H511" s="130">
        <v>732</v>
      </c>
      <c r="I511" s="130">
        <v>732</v>
      </c>
      <c r="J511" s="130">
        <v>732</v>
      </c>
      <c r="K511" s="130">
        <v>732</v>
      </c>
      <c r="L511" s="130">
        <v>732</v>
      </c>
      <c r="M511" s="130">
        <v>732</v>
      </c>
      <c r="N511" s="130">
        <v>732</v>
      </c>
      <c r="O511" s="130">
        <v>732</v>
      </c>
      <c r="P511" s="37">
        <v>0</v>
      </c>
      <c r="Q511" s="37">
        <v>0</v>
      </c>
      <c r="R511" s="37">
        <v>0</v>
      </c>
      <c r="S511" s="37">
        <v>0</v>
      </c>
    </row>
    <row r="512" spans="2:19">
      <c r="B512" s="6">
        <v>1988</v>
      </c>
      <c r="C512" s="130">
        <v>576</v>
      </c>
      <c r="D512" s="130">
        <v>576</v>
      </c>
      <c r="E512" s="130">
        <v>576</v>
      </c>
      <c r="F512" s="130">
        <v>576</v>
      </c>
      <c r="G512" s="130">
        <v>576</v>
      </c>
      <c r="H512" s="130">
        <v>576</v>
      </c>
      <c r="I512" s="130">
        <v>576</v>
      </c>
      <c r="J512" s="130">
        <v>576</v>
      </c>
      <c r="K512" s="130">
        <v>576</v>
      </c>
      <c r="L512" s="130">
        <v>576</v>
      </c>
      <c r="M512" s="130">
        <v>576</v>
      </c>
      <c r="N512" s="130">
        <v>576</v>
      </c>
      <c r="O512" s="37">
        <v>0</v>
      </c>
      <c r="P512" s="37">
        <v>0</v>
      </c>
      <c r="Q512" s="37">
        <v>0</v>
      </c>
      <c r="R512" s="37">
        <v>0</v>
      </c>
      <c r="S512" s="37">
        <v>0</v>
      </c>
    </row>
    <row r="513" spans="2:19">
      <c r="B513" s="6">
        <v>1987</v>
      </c>
      <c r="C513" s="130">
        <v>0</v>
      </c>
      <c r="D513" s="130">
        <v>0</v>
      </c>
      <c r="E513" s="130">
        <v>0</v>
      </c>
      <c r="F513" s="130">
        <v>0</v>
      </c>
      <c r="G513" s="130">
        <v>0</v>
      </c>
      <c r="H513" s="130">
        <v>0</v>
      </c>
      <c r="I513" s="130">
        <v>0</v>
      </c>
      <c r="J513" s="130">
        <v>0</v>
      </c>
      <c r="K513" s="130">
        <v>0</v>
      </c>
      <c r="L513" s="130">
        <v>0</v>
      </c>
      <c r="M513" s="130">
        <v>0</v>
      </c>
      <c r="N513" s="130">
        <v>0</v>
      </c>
      <c r="O513" s="130">
        <v>0</v>
      </c>
      <c r="P513" s="130">
        <v>0</v>
      </c>
      <c r="Q513" s="130">
        <v>0</v>
      </c>
      <c r="R513" s="130">
        <v>0</v>
      </c>
      <c r="S513" s="37">
        <v>0</v>
      </c>
    </row>
    <row r="514" spans="2:19">
      <c r="B514" s="6">
        <v>1986</v>
      </c>
      <c r="C514" s="130">
        <v>0</v>
      </c>
      <c r="D514" s="130">
        <v>0</v>
      </c>
      <c r="E514" s="130">
        <v>0</v>
      </c>
      <c r="F514" s="130">
        <v>0</v>
      </c>
      <c r="G514" s="130">
        <v>0</v>
      </c>
      <c r="H514" s="130">
        <v>0</v>
      </c>
      <c r="I514" s="130">
        <v>0</v>
      </c>
      <c r="J514" s="130">
        <v>0</v>
      </c>
      <c r="K514" s="130">
        <v>0</v>
      </c>
      <c r="L514" s="130">
        <v>0</v>
      </c>
      <c r="M514" s="130">
        <v>0</v>
      </c>
      <c r="N514" s="130">
        <v>0</v>
      </c>
      <c r="O514" s="130">
        <v>0</v>
      </c>
      <c r="P514" s="130">
        <v>0</v>
      </c>
      <c r="Q514" s="130">
        <v>0</v>
      </c>
      <c r="R514" s="130">
        <v>0</v>
      </c>
      <c r="S514" s="37">
        <v>0</v>
      </c>
    </row>
    <row r="515" spans="2:19">
      <c r="B515" s="6">
        <v>1985</v>
      </c>
      <c r="C515" s="130">
        <v>0</v>
      </c>
      <c r="D515" s="130">
        <v>0</v>
      </c>
      <c r="E515" s="130">
        <v>0</v>
      </c>
      <c r="F515" s="130">
        <v>0</v>
      </c>
      <c r="G515" s="130">
        <v>0</v>
      </c>
      <c r="H515" s="130">
        <v>0</v>
      </c>
      <c r="I515" s="130">
        <v>0</v>
      </c>
      <c r="J515" s="130">
        <v>0</v>
      </c>
      <c r="K515" s="130">
        <v>0</v>
      </c>
      <c r="L515" s="130">
        <v>0</v>
      </c>
      <c r="M515" s="130">
        <v>0</v>
      </c>
      <c r="N515" s="130">
        <v>0</v>
      </c>
      <c r="O515" s="130">
        <v>0</v>
      </c>
      <c r="P515" s="130">
        <v>0</v>
      </c>
      <c r="Q515" s="130">
        <v>0</v>
      </c>
      <c r="R515" s="130">
        <v>0</v>
      </c>
      <c r="S515" s="37">
        <v>0</v>
      </c>
    </row>
    <row r="516" spans="2:19">
      <c r="B516" s="6">
        <v>1984</v>
      </c>
      <c r="C516" s="130">
        <v>0</v>
      </c>
      <c r="D516" s="130">
        <v>0</v>
      </c>
      <c r="E516" s="130">
        <v>0</v>
      </c>
      <c r="F516" s="130">
        <v>0</v>
      </c>
      <c r="G516" s="130">
        <v>0</v>
      </c>
      <c r="H516" s="130">
        <v>0</v>
      </c>
      <c r="I516" s="130">
        <v>0</v>
      </c>
      <c r="J516" s="130">
        <v>0</v>
      </c>
      <c r="K516" s="130">
        <v>0</v>
      </c>
      <c r="L516" s="130">
        <v>0</v>
      </c>
      <c r="M516" s="130">
        <v>0</v>
      </c>
      <c r="N516" s="130">
        <v>0</v>
      </c>
      <c r="O516" s="130">
        <v>0</v>
      </c>
      <c r="P516" s="130">
        <v>0</v>
      </c>
      <c r="Q516" s="130">
        <v>0</v>
      </c>
      <c r="R516" s="130">
        <v>0</v>
      </c>
      <c r="S516" s="37">
        <v>0</v>
      </c>
    </row>
    <row r="517" spans="2:19">
      <c r="B517" s="6">
        <v>1983</v>
      </c>
      <c r="C517" s="130">
        <v>2058</v>
      </c>
      <c r="D517" s="130">
        <v>2058</v>
      </c>
      <c r="E517" s="130">
        <v>2058</v>
      </c>
      <c r="F517" s="130">
        <v>2058</v>
      </c>
      <c r="G517" s="130">
        <v>2058</v>
      </c>
      <c r="H517" s="130">
        <v>2058</v>
      </c>
      <c r="I517" s="130">
        <v>2058</v>
      </c>
      <c r="J517" s="130">
        <v>2058</v>
      </c>
      <c r="K517" s="130">
        <v>2058</v>
      </c>
      <c r="L517" s="130">
        <v>2058</v>
      </c>
      <c r="M517" s="130">
        <v>0</v>
      </c>
      <c r="N517" s="130">
        <v>0</v>
      </c>
      <c r="O517" s="130">
        <v>0</v>
      </c>
      <c r="P517" s="130">
        <v>0</v>
      </c>
      <c r="Q517" s="130">
        <v>0</v>
      </c>
      <c r="R517" s="130">
        <v>0</v>
      </c>
      <c r="S517" s="37">
        <v>0</v>
      </c>
    </row>
    <row r="518" spans="2:19">
      <c r="B518" s="6">
        <v>1982</v>
      </c>
      <c r="C518" s="130">
        <v>17470</v>
      </c>
      <c r="D518" s="130">
        <v>17470</v>
      </c>
      <c r="E518" s="130">
        <v>17470</v>
      </c>
      <c r="F518" s="130">
        <v>17470</v>
      </c>
      <c r="G518" s="130">
        <v>17470</v>
      </c>
      <c r="H518" s="130">
        <v>17470</v>
      </c>
      <c r="I518" s="130">
        <v>17470</v>
      </c>
      <c r="J518" s="130">
        <v>17470</v>
      </c>
      <c r="K518" s="130">
        <v>17470</v>
      </c>
      <c r="L518" s="130">
        <v>17470</v>
      </c>
      <c r="M518" s="130">
        <v>0</v>
      </c>
      <c r="N518" s="130">
        <v>0</v>
      </c>
      <c r="O518" s="130">
        <v>0</v>
      </c>
      <c r="P518" s="130">
        <v>0</v>
      </c>
      <c r="Q518" s="130">
        <v>0</v>
      </c>
      <c r="R518" s="130">
        <v>0</v>
      </c>
      <c r="S518" s="37">
        <v>0</v>
      </c>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122911</v>
      </c>
      <c r="D571" s="8">
        <f>SUM(D493:D570)</f>
        <v>129782</v>
      </c>
      <c r="E571" s="8">
        <f>SUM(E492:E570)</f>
        <v>138432</v>
      </c>
      <c r="F571" s="8">
        <f>SUM(F491:F570)</f>
        <v>139046</v>
      </c>
      <c r="G571" s="8">
        <f>SUM(G490:G570)</f>
        <v>144483</v>
      </c>
      <c r="H571" s="8">
        <f>SUM(H484:H570)</f>
        <v>147977</v>
      </c>
      <c r="I571" s="8">
        <f>SUM(I484:I570)</f>
        <v>156653</v>
      </c>
      <c r="J571" s="8">
        <f t="shared" ref="J571" si="7">SUM(J484:J570)</f>
        <v>159603</v>
      </c>
      <c r="K571" s="8">
        <f>SUM(K484:K570)</f>
        <v>162962</v>
      </c>
      <c r="L571" s="8">
        <f t="shared" ref="L571" si="8">SUM(L484:L570)</f>
        <v>169775</v>
      </c>
      <c r="M571" s="8">
        <f>SUM(M484:M570)</f>
        <v>209728</v>
      </c>
      <c r="N571" s="11">
        <f>SUM(N479:N570)</f>
        <v>226513</v>
      </c>
      <c r="O571" s="11">
        <f>SUM(O479:O570)</f>
        <v>230698</v>
      </c>
      <c r="P571" s="11">
        <f>SUM(P479:P570)</f>
        <v>234339</v>
      </c>
      <c r="Q571" s="11">
        <f>SUM(Q479:Q570)</f>
        <v>243053</v>
      </c>
      <c r="R571" s="11">
        <f>SUM(R478:R570)</f>
        <v>253590</v>
      </c>
      <c r="S571" s="11">
        <f>SUM(S478:S570)</f>
        <v>255968.94244899999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20476.541728</v>
      </c>
    </row>
    <row r="574" spans="1:19">
      <c r="A574" s="38"/>
      <c r="B574" s="6">
        <v>2021</v>
      </c>
      <c r="C574" s="36"/>
      <c r="D574" s="36"/>
      <c r="E574" s="36"/>
      <c r="F574" s="36"/>
      <c r="G574" s="36"/>
      <c r="H574" s="36"/>
      <c r="I574" s="36"/>
      <c r="J574" s="36"/>
      <c r="K574" s="36"/>
      <c r="L574" s="36"/>
      <c r="M574" s="36"/>
      <c r="N574" s="36"/>
      <c r="O574" s="36"/>
      <c r="P574" s="36"/>
      <c r="Q574" s="36"/>
      <c r="R574" s="37">
        <v>26508</v>
      </c>
      <c r="S574" s="37">
        <v>26508</v>
      </c>
    </row>
    <row r="575" spans="1:19">
      <c r="B575" s="6">
        <v>2020</v>
      </c>
      <c r="C575" s="36"/>
      <c r="D575" s="36"/>
      <c r="E575" s="36"/>
      <c r="F575" s="36"/>
      <c r="G575" s="36"/>
      <c r="H575" s="36"/>
      <c r="I575" s="36"/>
      <c r="J575" s="36"/>
      <c r="K575" s="36"/>
      <c r="L575" s="36"/>
      <c r="M575" s="36"/>
      <c r="N575" s="36"/>
      <c r="O575" s="36"/>
      <c r="P575" s="36"/>
      <c r="Q575" s="37">
        <v>6846</v>
      </c>
      <c r="R575" s="37">
        <v>6846</v>
      </c>
      <c r="S575" s="37">
        <v>6846</v>
      </c>
    </row>
    <row r="576" spans="1:19">
      <c r="A576" s="40"/>
      <c r="B576" s="6">
        <v>2019</v>
      </c>
      <c r="C576" s="36"/>
      <c r="D576" s="36"/>
      <c r="E576" s="36"/>
      <c r="F576" s="36"/>
      <c r="G576" s="36"/>
      <c r="H576" s="36"/>
      <c r="I576" s="36"/>
      <c r="J576" s="36"/>
      <c r="K576" s="36"/>
      <c r="L576" s="36"/>
      <c r="M576" s="36"/>
      <c r="N576" s="36"/>
      <c r="O576" s="36"/>
      <c r="P576" s="37">
        <v>8071</v>
      </c>
      <c r="Q576" s="37">
        <v>8071</v>
      </c>
      <c r="R576" s="37">
        <v>8071</v>
      </c>
      <c r="S576" s="37">
        <v>8071</v>
      </c>
    </row>
    <row r="577" spans="1:19">
      <c r="A577" s="40"/>
      <c r="B577" s="6">
        <v>2018</v>
      </c>
      <c r="C577" s="36"/>
      <c r="D577" s="36"/>
      <c r="E577" s="36"/>
      <c r="F577" s="36"/>
      <c r="G577" s="36"/>
      <c r="H577" s="36"/>
      <c r="I577" s="36"/>
      <c r="J577" s="36"/>
      <c r="K577" s="36"/>
      <c r="L577" s="36"/>
      <c r="M577" s="36"/>
      <c r="N577" s="36"/>
      <c r="O577" s="37">
        <v>4615</v>
      </c>
      <c r="P577" s="37">
        <v>4615</v>
      </c>
      <c r="Q577" s="37">
        <v>4615</v>
      </c>
      <c r="R577" s="37">
        <v>4615</v>
      </c>
      <c r="S577" s="37">
        <v>4615</v>
      </c>
    </row>
    <row r="578" spans="1:19">
      <c r="A578" s="40"/>
      <c r="B578" s="6">
        <v>2017</v>
      </c>
      <c r="C578" s="128"/>
      <c r="D578" s="126"/>
      <c r="E578" s="126"/>
      <c r="F578" s="126"/>
      <c r="G578" s="126"/>
      <c r="H578" s="126"/>
      <c r="I578" s="126"/>
      <c r="J578" s="126"/>
      <c r="K578" s="126"/>
      <c r="L578" s="126"/>
      <c r="M578" s="126"/>
      <c r="N578" s="127">
        <v>18401</v>
      </c>
      <c r="O578" s="127">
        <v>18401</v>
      </c>
      <c r="P578" s="127">
        <v>18401</v>
      </c>
      <c r="Q578" s="127">
        <v>18401</v>
      </c>
      <c r="R578" s="127">
        <v>18401</v>
      </c>
      <c r="S578" s="37">
        <v>18401</v>
      </c>
    </row>
    <row r="579" spans="1:19">
      <c r="B579" s="6">
        <v>2016</v>
      </c>
      <c r="C579" s="128"/>
      <c r="D579" s="126"/>
      <c r="E579" s="126"/>
      <c r="F579" s="126"/>
      <c r="G579" s="126"/>
      <c r="H579" s="126"/>
      <c r="I579" s="126"/>
      <c r="J579" s="126"/>
      <c r="K579" s="126"/>
      <c r="L579" s="126"/>
      <c r="M579" s="127">
        <v>115796</v>
      </c>
      <c r="N579" s="127">
        <v>115796</v>
      </c>
      <c r="O579" s="127">
        <v>115796</v>
      </c>
      <c r="P579" s="127">
        <v>115796</v>
      </c>
      <c r="Q579" s="127">
        <v>115796</v>
      </c>
      <c r="R579" s="127">
        <v>105189</v>
      </c>
      <c r="S579" s="37">
        <v>105189</v>
      </c>
    </row>
    <row r="580" spans="1:19">
      <c r="B580" s="6">
        <v>2015</v>
      </c>
      <c r="C580" s="128"/>
      <c r="D580" s="126"/>
      <c r="E580" s="126"/>
      <c r="F580" s="126"/>
      <c r="G580" s="126"/>
      <c r="H580" s="126"/>
      <c r="I580" s="126"/>
      <c r="J580" s="126"/>
      <c r="K580" s="126"/>
      <c r="L580" s="127">
        <v>6962</v>
      </c>
      <c r="M580" s="127">
        <v>6962</v>
      </c>
      <c r="N580" s="127">
        <v>6962</v>
      </c>
      <c r="O580" s="127">
        <v>6962</v>
      </c>
      <c r="P580" s="127">
        <v>6962</v>
      </c>
      <c r="Q580" s="127">
        <v>6962</v>
      </c>
      <c r="R580" s="127">
        <v>1055</v>
      </c>
      <c r="S580" s="37">
        <v>1055</v>
      </c>
    </row>
    <row r="581" spans="1:19">
      <c r="B581" s="6">
        <v>2014</v>
      </c>
      <c r="C581" s="128"/>
      <c r="D581" s="126"/>
      <c r="E581" s="126"/>
      <c r="F581" s="126"/>
      <c r="G581" s="126"/>
      <c r="H581" s="126"/>
      <c r="I581" s="126"/>
      <c r="J581" s="126"/>
      <c r="K581" s="127">
        <v>10070</v>
      </c>
      <c r="L581" s="127">
        <v>10070</v>
      </c>
      <c r="M581" s="127">
        <v>10070</v>
      </c>
      <c r="N581" s="127">
        <v>10070</v>
      </c>
      <c r="O581" s="127">
        <v>10070</v>
      </c>
      <c r="P581" s="127">
        <v>10070</v>
      </c>
      <c r="Q581" s="127">
        <v>0</v>
      </c>
      <c r="R581" s="127">
        <v>0</v>
      </c>
      <c r="S581" s="37">
        <v>0</v>
      </c>
    </row>
    <row r="582" spans="1:19">
      <c r="B582" s="6">
        <v>2013</v>
      </c>
      <c r="C582" s="128"/>
      <c r="D582" s="126"/>
      <c r="E582" s="126"/>
      <c r="F582" s="126"/>
      <c r="G582" s="126"/>
      <c r="H582" s="126"/>
      <c r="I582" s="126"/>
      <c r="J582" s="127">
        <v>14941</v>
      </c>
      <c r="K582" s="127">
        <v>14941</v>
      </c>
      <c r="L582" s="127">
        <v>14941</v>
      </c>
      <c r="M582" s="127">
        <v>14941</v>
      </c>
      <c r="N582" s="127">
        <v>14941</v>
      </c>
      <c r="O582" s="127">
        <v>14941</v>
      </c>
      <c r="P582" s="127">
        <v>10205</v>
      </c>
      <c r="Q582" s="127">
        <v>10205</v>
      </c>
      <c r="R582" s="127">
        <v>10205</v>
      </c>
      <c r="S582" s="37">
        <v>10205</v>
      </c>
    </row>
    <row r="583" spans="1:19">
      <c r="B583" s="6">
        <v>2012</v>
      </c>
      <c r="C583" s="128"/>
      <c r="D583" s="126"/>
      <c r="E583" s="126"/>
      <c r="F583" s="126"/>
      <c r="G583" s="126"/>
      <c r="H583" s="126"/>
      <c r="I583" s="127">
        <v>3058</v>
      </c>
      <c r="J583" s="127">
        <v>3058</v>
      </c>
      <c r="K583" s="127">
        <v>3058</v>
      </c>
      <c r="L583" s="127">
        <v>3058</v>
      </c>
      <c r="M583" s="127">
        <v>3058</v>
      </c>
      <c r="N583" s="127">
        <v>3058</v>
      </c>
      <c r="O583" s="127">
        <v>612</v>
      </c>
      <c r="P583" s="127">
        <v>612</v>
      </c>
      <c r="Q583" s="127">
        <v>612</v>
      </c>
      <c r="R583" s="127">
        <v>612</v>
      </c>
      <c r="S583" s="37">
        <v>612</v>
      </c>
    </row>
    <row r="584" spans="1:19">
      <c r="B584" s="6">
        <v>2011</v>
      </c>
      <c r="C584" s="128"/>
      <c r="D584" s="126"/>
      <c r="E584" s="126"/>
      <c r="F584" s="126"/>
      <c r="G584" s="126"/>
      <c r="H584" s="127">
        <v>3340</v>
      </c>
      <c r="I584" s="127">
        <v>3340</v>
      </c>
      <c r="J584" s="127">
        <v>3340</v>
      </c>
      <c r="K584" s="127">
        <v>3340</v>
      </c>
      <c r="L584" s="127">
        <v>3340</v>
      </c>
      <c r="M584" s="127">
        <v>574</v>
      </c>
      <c r="N584" s="127">
        <v>574</v>
      </c>
      <c r="O584" s="127">
        <v>574</v>
      </c>
      <c r="P584" s="127">
        <v>574</v>
      </c>
      <c r="Q584" s="127">
        <v>574</v>
      </c>
      <c r="R584" s="127">
        <v>574</v>
      </c>
      <c r="S584" s="37">
        <v>574</v>
      </c>
    </row>
    <row r="585" spans="1:19">
      <c r="B585" s="6">
        <v>2010</v>
      </c>
      <c r="C585" s="128"/>
      <c r="D585" s="126"/>
      <c r="E585" s="126"/>
      <c r="F585" s="126"/>
      <c r="G585" s="127">
        <v>16459</v>
      </c>
      <c r="H585" s="127">
        <v>16459</v>
      </c>
      <c r="I585" s="127">
        <v>16459</v>
      </c>
      <c r="J585" s="127">
        <v>16459</v>
      </c>
      <c r="K585" s="127">
        <v>16459</v>
      </c>
      <c r="L585" s="127">
        <v>16459</v>
      </c>
      <c r="M585" s="127">
        <v>13072</v>
      </c>
      <c r="N585" s="127">
        <v>13072</v>
      </c>
      <c r="O585" s="37">
        <v>11752</v>
      </c>
      <c r="P585" s="37">
        <v>11752</v>
      </c>
      <c r="Q585" s="37">
        <v>10390</v>
      </c>
      <c r="R585" s="37">
        <v>10390</v>
      </c>
      <c r="S585" s="37">
        <v>10390</v>
      </c>
    </row>
    <row r="586" spans="1:19">
      <c r="B586" s="6">
        <v>2009</v>
      </c>
      <c r="C586" s="128"/>
      <c r="D586" s="126"/>
      <c r="E586" s="126"/>
      <c r="F586" s="127">
        <v>2025</v>
      </c>
      <c r="G586" s="127">
        <v>2025</v>
      </c>
      <c r="H586" s="127">
        <v>2025</v>
      </c>
      <c r="I586" s="127">
        <v>2025</v>
      </c>
      <c r="J586" s="127">
        <v>2025</v>
      </c>
      <c r="K586" s="127">
        <v>2025</v>
      </c>
      <c r="L586" s="127">
        <v>2025</v>
      </c>
      <c r="M586" s="127">
        <v>2005</v>
      </c>
      <c r="N586" s="127">
        <v>2005</v>
      </c>
      <c r="O586" s="127">
        <v>2005</v>
      </c>
      <c r="P586" s="127">
        <v>2005</v>
      </c>
      <c r="Q586" s="37">
        <v>1385</v>
      </c>
      <c r="R586" s="37">
        <v>1385</v>
      </c>
      <c r="S586" s="37">
        <v>1385</v>
      </c>
    </row>
    <row r="587" spans="1:19">
      <c r="B587" s="6">
        <v>2008</v>
      </c>
      <c r="C587" s="128"/>
      <c r="D587" s="126"/>
      <c r="E587" s="127">
        <v>13616</v>
      </c>
      <c r="F587" s="127">
        <v>13616</v>
      </c>
      <c r="G587" s="127">
        <v>13616</v>
      </c>
      <c r="H587" s="127">
        <v>13616</v>
      </c>
      <c r="I587" s="127">
        <v>13616</v>
      </c>
      <c r="J587" s="127">
        <v>13616</v>
      </c>
      <c r="K587" s="127">
        <v>13616</v>
      </c>
      <c r="L587" s="127">
        <v>13616</v>
      </c>
      <c r="M587" s="127">
        <v>9815</v>
      </c>
      <c r="N587" s="127">
        <v>9815</v>
      </c>
      <c r="O587" s="127">
        <v>9815</v>
      </c>
      <c r="P587" s="127">
        <v>9815</v>
      </c>
      <c r="Q587" s="127">
        <v>9815</v>
      </c>
      <c r="R587" s="127">
        <v>9815</v>
      </c>
      <c r="S587" s="37">
        <v>9815</v>
      </c>
    </row>
    <row r="588" spans="1:19">
      <c r="B588" s="6">
        <v>2007</v>
      </c>
      <c r="C588" s="128"/>
      <c r="D588" s="127">
        <v>10542</v>
      </c>
      <c r="E588" s="127">
        <v>10542</v>
      </c>
      <c r="F588" s="127">
        <v>10542</v>
      </c>
      <c r="G588" s="127">
        <v>10542</v>
      </c>
      <c r="H588" s="127">
        <v>10542</v>
      </c>
      <c r="I588" s="127">
        <v>10542</v>
      </c>
      <c r="J588" s="127">
        <v>10542</v>
      </c>
      <c r="K588" s="127">
        <v>10542</v>
      </c>
      <c r="L588" s="127">
        <v>10542</v>
      </c>
      <c r="M588" s="127">
        <v>3903</v>
      </c>
      <c r="N588" s="127">
        <v>3903</v>
      </c>
      <c r="O588" s="127">
        <v>3903</v>
      </c>
      <c r="P588" s="37">
        <v>3755</v>
      </c>
      <c r="Q588" s="37">
        <v>3755</v>
      </c>
      <c r="R588" s="37">
        <v>3755</v>
      </c>
      <c r="S588" s="37">
        <v>3755</v>
      </c>
    </row>
    <row r="589" spans="1:19">
      <c r="B589" s="6">
        <v>2006</v>
      </c>
      <c r="C589" s="127">
        <v>5470</v>
      </c>
      <c r="D589" s="127">
        <v>5470</v>
      </c>
      <c r="E589" s="127">
        <v>5470</v>
      </c>
      <c r="F589" s="127">
        <v>5470</v>
      </c>
      <c r="G589" s="127">
        <v>5470</v>
      </c>
      <c r="H589" s="127">
        <v>4401</v>
      </c>
      <c r="I589" s="127">
        <v>4401</v>
      </c>
      <c r="J589" s="127">
        <v>4401</v>
      </c>
      <c r="K589" s="127">
        <v>4401</v>
      </c>
      <c r="L589" s="127">
        <v>4401</v>
      </c>
      <c r="M589" s="127">
        <v>165</v>
      </c>
      <c r="N589" s="127">
        <v>165</v>
      </c>
      <c r="O589" s="127">
        <v>165</v>
      </c>
      <c r="P589" s="127">
        <v>165</v>
      </c>
      <c r="Q589" s="127">
        <v>165</v>
      </c>
      <c r="R589" s="127">
        <v>165</v>
      </c>
      <c r="S589" s="37">
        <v>165</v>
      </c>
    </row>
    <row r="590" spans="1:19">
      <c r="B590" s="6">
        <v>2005</v>
      </c>
      <c r="C590" s="127">
        <v>17290</v>
      </c>
      <c r="D590" s="127">
        <v>17290</v>
      </c>
      <c r="E590" s="127">
        <v>17290</v>
      </c>
      <c r="F590" s="127">
        <v>17290</v>
      </c>
      <c r="G590" s="127">
        <v>17290</v>
      </c>
      <c r="H590" s="127">
        <v>10435</v>
      </c>
      <c r="I590" s="127">
        <v>10435</v>
      </c>
      <c r="J590" s="127">
        <v>10435</v>
      </c>
      <c r="K590" s="127">
        <v>10435</v>
      </c>
      <c r="L590" s="127">
        <v>9180</v>
      </c>
      <c r="M590" s="127">
        <v>9180</v>
      </c>
      <c r="N590" s="127">
        <v>9180</v>
      </c>
      <c r="O590" s="127">
        <v>9180</v>
      </c>
      <c r="P590" s="37">
        <v>9091</v>
      </c>
      <c r="Q590" s="37">
        <v>9091</v>
      </c>
      <c r="R590" s="37">
        <v>9091</v>
      </c>
      <c r="S590" s="37">
        <v>9091</v>
      </c>
    </row>
    <row r="591" spans="1:19">
      <c r="B591" s="6">
        <v>2004</v>
      </c>
      <c r="C591" s="127">
        <v>7174</v>
      </c>
      <c r="D591" s="127">
        <v>7174</v>
      </c>
      <c r="E591" s="127">
        <v>7174</v>
      </c>
      <c r="F591" s="127">
        <v>7174</v>
      </c>
      <c r="G591" s="127">
        <v>7174</v>
      </c>
      <c r="H591" s="127">
        <v>6439</v>
      </c>
      <c r="I591" s="127">
        <v>6439</v>
      </c>
      <c r="J591" s="127">
        <v>6439</v>
      </c>
      <c r="K591" s="127">
        <v>6439</v>
      </c>
      <c r="L591" s="127">
        <v>5922</v>
      </c>
      <c r="M591" s="127">
        <v>5922</v>
      </c>
      <c r="N591" s="127">
        <v>5922</v>
      </c>
      <c r="O591" s="127">
        <v>5922</v>
      </c>
      <c r="P591" s="127">
        <v>5922</v>
      </c>
      <c r="Q591" s="127">
        <v>5922</v>
      </c>
      <c r="R591" s="127">
        <v>5922</v>
      </c>
      <c r="S591" s="37">
        <v>5922</v>
      </c>
    </row>
    <row r="592" spans="1:19">
      <c r="B592" s="6">
        <v>2003</v>
      </c>
      <c r="C592" s="127">
        <v>4596</v>
      </c>
      <c r="D592" s="127">
        <v>4596</v>
      </c>
      <c r="E592" s="127">
        <v>4596</v>
      </c>
      <c r="F592" s="127">
        <v>4596</v>
      </c>
      <c r="G592" s="127">
        <v>4596</v>
      </c>
      <c r="H592" s="127">
        <v>4565</v>
      </c>
      <c r="I592" s="127">
        <v>4565</v>
      </c>
      <c r="J592" s="127">
        <v>4565</v>
      </c>
      <c r="K592" s="127">
        <v>4565</v>
      </c>
      <c r="L592" s="127">
        <v>388</v>
      </c>
      <c r="M592" s="127">
        <v>388</v>
      </c>
      <c r="N592" s="127">
        <v>388</v>
      </c>
      <c r="O592" s="37">
        <v>218</v>
      </c>
      <c r="P592" s="37">
        <v>218</v>
      </c>
      <c r="Q592" s="37">
        <v>218</v>
      </c>
      <c r="R592" s="37">
        <v>218</v>
      </c>
      <c r="S592" s="37">
        <v>218</v>
      </c>
    </row>
    <row r="593" spans="2:19">
      <c r="B593" s="6">
        <v>2002</v>
      </c>
      <c r="C593" s="127">
        <v>4271</v>
      </c>
      <c r="D593" s="127">
        <v>4271</v>
      </c>
      <c r="E593" s="127">
        <v>4164</v>
      </c>
      <c r="F593" s="127">
        <v>4164</v>
      </c>
      <c r="G593" s="127">
        <v>4164</v>
      </c>
      <c r="H593" s="127">
        <v>3598</v>
      </c>
      <c r="I593" s="127">
        <v>3598</v>
      </c>
      <c r="J593" s="127">
        <v>3598</v>
      </c>
      <c r="K593" s="127">
        <v>3598</v>
      </c>
      <c r="L593" s="127">
        <v>2667</v>
      </c>
      <c r="M593" s="127">
        <v>2667</v>
      </c>
      <c r="N593" s="127">
        <v>2667</v>
      </c>
      <c r="O593" s="127">
        <v>2667</v>
      </c>
      <c r="P593" s="127">
        <v>2667</v>
      </c>
      <c r="Q593" s="127">
        <v>2667</v>
      </c>
      <c r="R593" s="127">
        <v>2667</v>
      </c>
      <c r="S593" s="37">
        <v>2667</v>
      </c>
    </row>
    <row r="594" spans="2:19">
      <c r="B594" s="6">
        <v>2001</v>
      </c>
      <c r="C594" s="127">
        <v>27398</v>
      </c>
      <c r="D594" s="127">
        <v>27398</v>
      </c>
      <c r="E594" s="127">
        <v>11680</v>
      </c>
      <c r="F594" s="127">
        <v>11680</v>
      </c>
      <c r="G594" s="127">
        <v>11680</v>
      </c>
      <c r="H594" s="127">
        <v>10185</v>
      </c>
      <c r="I594" s="127">
        <v>10185</v>
      </c>
      <c r="J594" s="127">
        <v>10185</v>
      </c>
      <c r="K594" s="127">
        <v>6140</v>
      </c>
      <c r="L594" s="127">
        <v>6140</v>
      </c>
      <c r="M594" s="127">
        <v>6140</v>
      </c>
      <c r="N594" s="127">
        <v>6140</v>
      </c>
      <c r="O594" s="127">
        <v>6140</v>
      </c>
      <c r="P594" s="37">
        <v>5665</v>
      </c>
      <c r="Q594" s="37">
        <v>5665</v>
      </c>
      <c r="R594" s="37">
        <v>5665</v>
      </c>
      <c r="S594" s="37">
        <v>5665</v>
      </c>
    </row>
    <row r="595" spans="2:19">
      <c r="B595" s="6">
        <v>2000</v>
      </c>
      <c r="C595" s="127">
        <v>3358</v>
      </c>
      <c r="D595" s="127">
        <v>3358</v>
      </c>
      <c r="E595" s="127">
        <v>0</v>
      </c>
      <c r="F595" s="127">
        <v>0</v>
      </c>
      <c r="G595" s="127">
        <v>0</v>
      </c>
      <c r="H595" s="127">
        <v>0</v>
      </c>
      <c r="I595" s="127">
        <v>0</v>
      </c>
      <c r="J595" s="127">
        <v>0</v>
      </c>
      <c r="K595" s="127">
        <v>0</v>
      </c>
      <c r="L595" s="127">
        <v>0</v>
      </c>
      <c r="M595" s="127">
        <v>0</v>
      </c>
      <c r="N595" s="127">
        <v>0</v>
      </c>
      <c r="O595" s="127">
        <v>0</v>
      </c>
      <c r="P595" s="127">
        <v>0</v>
      </c>
      <c r="Q595" s="127">
        <v>0</v>
      </c>
      <c r="R595" s="127">
        <v>0</v>
      </c>
      <c r="S595" s="37">
        <v>0</v>
      </c>
    </row>
    <row r="596" spans="2:19">
      <c r="B596" s="6">
        <v>1999</v>
      </c>
      <c r="C596" s="127">
        <v>15301</v>
      </c>
      <c r="D596" s="127">
        <v>15301</v>
      </c>
      <c r="E596" s="127">
        <v>14448</v>
      </c>
      <c r="F596" s="127">
        <v>14448</v>
      </c>
      <c r="G596" s="127">
        <v>14448</v>
      </c>
      <c r="H596" s="127">
        <v>14448</v>
      </c>
      <c r="I596" s="127">
        <v>14448</v>
      </c>
      <c r="J596" s="127">
        <v>9859</v>
      </c>
      <c r="K596" s="127">
        <v>9859</v>
      </c>
      <c r="L596" s="127">
        <v>9859</v>
      </c>
      <c r="M596" s="127">
        <v>9859</v>
      </c>
      <c r="N596" s="127">
        <v>9859</v>
      </c>
      <c r="O596" s="127">
        <v>9859</v>
      </c>
      <c r="P596" s="127">
        <v>9859</v>
      </c>
      <c r="Q596" s="127">
        <v>9859</v>
      </c>
      <c r="R596" s="127">
        <v>9859</v>
      </c>
      <c r="S596" s="37">
        <v>9859</v>
      </c>
    </row>
    <row r="597" spans="2:19">
      <c r="B597" s="6">
        <v>1998</v>
      </c>
      <c r="C597" s="127">
        <v>30758</v>
      </c>
      <c r="D597" s="127">
        <v>30758</v>
      </c>
      <c r="E597" s="127">
        <v>23616</v>
      </c>
      <c r="F597" s="127">
        <v>23616</v>
      </c>
      <c r="G597" s="127">
        <v>23616</v>
      </c>
      <c r="H597" s="127">
        <v>22701</v>
      </c>
      <c r="I597" s="127">
        <v>15435</v>
      </c>
      <c r="J597" s="127">
        <v>15435</v>
      </c>
      <c r="K597" s="127">
        <v>15435</v>
      </c>
      <c r="L597" s="127">
        <v>15435</v>
      </c>
      <c r="M597" s="127">
        <v>15435</v>
      </c>
      <c r="N597" s="127">
        <v>15435</v>
      </c>
      <c r="O597" s="37">
        <v>14415</v>
      </c>
      <c r="P597" s="37">
        <v>14415</v>
      </c>
      <c r="Q597" s="37">
        <v>13366</v>
      </c>
      <c r="R597" s="37">
        <v>13366</v>
      </c>
      <c r="S597" s="37">
        <v>13366</v>
      </c>
    </row>
    <row r="598" spans="2:19">
      <c r="B598" s="6">
        <v>1997</v>
      </c>
      <c r="C598" s="127">
        <v>15886</v>
      </c>
      <c r="D598" s="127">
        <v>15886</v>
      </c>
      <c r="E598" s="127">
        <v>15886</v>
      </c>
      <c r="F598" s="127">
        <v>15886</v>
      </c>
      <c r="G598" s="127">
        <v>15886</v>
      </c>
      <c r="H598" s="127">
        <v>15886</v>
      </c>
      <c r="I598" s="127">
        <v>15886</v>
      </c>
      <c r="J598" s="127">
        <v>15886</v>
      </c>
      <c r="K598" s="127">
        <v>15886</v>
      </c>
      <c r="L598" s="127">
        <v>15127</v>
      </c>
      <c r="M598" s="127">
        <v>15127</v>
      </c>
      <c r="N598" s="127">
        <v>15127</v>
      </c>
      <c r="O598" s="127">
        <v>15127</v>
      </c>
      <c r="P598" s="127">
        <v>15127</v>
      </c>
      <c r="Q598" s="127">
        <v>15127</v>
      </c>
      <c r="R598" s="127">
        <v>15127</v>
      </c>
      <c r="S598" s="37">
        <v>15127</v>
      </c>
    </row>
    <row r="599" spans="2:19">
      <c r="B599" s="6">
        <v>1996</v>
      </c>
      <c r="C599" s="127">
        <v>22259</v>
      </c>
      <c r="D599" s="127">
        <v>22259</v>
      </c>
      <c r="E599" s="127">
        <v>22259</v>
      </c>
      <c r="F599" s="127">
        <v>22259</v>
      </c>
      <c r="G599" s="127">
        <v>22259</v>
      </c>
      <c r="H599" s="127">
        <v>22259</v>
      </c>
      <c r="I599" s="127">
        <v>22259</v>
      </c>
      <c r="J599" s="127">
        <v>22259</v>
      </c>
      <c r="K599" s="127">
        <v>21563</v>
      </c>
      <c r="L599" s="127">
        <v>21563</v>
      </c>
      <c r="M599" s="127">
        <v>21563</v>
      </c>
      <c r="N599" s="127">
        <v>21563</v>
      </c>
      <c r="O599" s="127">
        <v>21563</v>
      </c>
      <c r="P599" s="127">
        <v>21563</v>
      </c>
      <c r="Q599" s="127">
        <v>21563</v>
      </c>
      <c r="R599" s="127">
        <v>21563</v>
      </c>
      <c r="S599" s="37">
        <v>21563</v>
      </c>
    </row>
    <row r="600" spans="2:19">
      <c r="B600" s="6">
        <v>1995</v>
      </c>
      <c r="C600" s="127">
        <v>21827</v>
      </c>
      <c r="D600" s="127">
        <v>21827</v>
      </c>
      <c r="E600" s="127">
        <v>21827</v>
      </c>
      <c r="F600" s="127">
        <v>21827</v>
      </c>
      <c r="G600" s="127">
        <v>21827</v>
      </c>
      <c r="H600" s="127">
        <v>21827</v>
      </c>
      <c r="I600" s="127">
        <v>21827</v>
      </c>
      <c r="J600" s="127">
        <v>21827</v>
      </c>
      <c r="K600" s="127">
        <v>704</v>
      </c>
      <c r="L600" s="127">
        <v>704</v>
      </c>
      <c r="M600" s="127">
        <v>704</v>
      </c>
      <c r="N600" s="127">
        <v>704</v>
      </c>
      <c r="O600" s="127">
        <v>704</v>
      </c>
      <c r="P600" s="127">
        <v>704</v>
      </c>
      <c r="Q600" s="37">
        <v>0</v>
      </c>
      <c r="R600" s="37">
        <v>0</v>
      </c>
      <c r="S600" s="37">
        <v>0</v>
      </c>
    </row>
    <row r="601" spans="2:19">
      <c r="B601" s="6">
        <v>1994</v>
      </c>
      <c r="C601" s="127">
        <v>10343</v>
      </c>
      <c r="D601" s="127">
        <v>10343</v>
      </c>
      <c r="E601" s="127">
        <v>10343</v>
      </c>
      <c r="F601" s="127">
        <v>10343</v>
      </c>
      <c r="G601" s="127">
        <v>10343</v>
      </c>
      <c r="H601" s="127">
        <v>10343</v>
      </c>
      <c r="I601" s="127">
        <v>10343</v>
      </c>
      <c r="J601" s="127">
        <v>8641</v>
      </c>
      <c r="K601" s="127">
        <v>8641</v>
      </c>
      <c r="L601" s="127">
        <v>8641</v>
      </c>
      <c r="M601" s="127">
        <v>8641</v>
      </c>
      <c r="N601" s="127">
        <v>8641</v>
      </c>
      <c r="O601" s="127">
        <v>8641</v>
      </c>
      <c r="P601" s="127">
        <v>8641</v>
      </c>
      <c r="Q601" s="127">
        <v>8641</v>
      </c>
      <c r="R601" s="127">
        <v>8641</v>
      </c>
      <c r="S601" s="37">
        <v>8641</v>
      </c>
    </row>
    <row r="602" spans="2:19">
      <c r="B602" s="6">
        <v>1993</v>
      </c>
      <c r="C602" s="127">
        <v>19263</v>
      </c>
      <c r="D602" s="127">
        <v>19263</v>
      </c>
      <c r="E602" s="127">
        <v>19263</v>
      </c>
      <c r="F602" s="127">
        <v>19263</v>
      </c>
      <c r="G602" s="127">
        <v>19263</v>
      </c>
      <c r="H602" s="127">
        <v>19263</v>
      </c>
      <c r="I602" s="127">
        <v>19263</v>
      </c>
      <c r="J602" s="127">
        <v>18887</v>
      </c>
      <c r="K602" s="127">
        <v>18887</v>
      </c>
      <c r="L602" s="127">
        <v>18887</v>
      </c>
      <c r="M602" s="127">
        <v>18887</v>
      </c>
      <c r="N602" s="127">
        <v>18887</v>
      </c>
      <c r="O602" s="127">
        <v>18887</v>
      </c>
      <c r="P602" s="127">
        <v>18887</v>
      </c>
      <c r="Q602" s="127">
        <v>18887</v>
      </c>
      <c r="R602" s="37">
        <v>14622</v>
      </c>
      <c r="S602" s="37">
        <v>14622</v>
      </c>
    </row>
    <row r="603" spans="2:19">
      <c r="B603" s="6">
        <v>1992</v>
      </c>
      <c r="C603" s="127">
        <v>9276</v>
      </c>
      <c r="D603" s="127">
        <v>9276</v>
      </c>
      <c r="E603" s="127">
        <v>9276</v>
      </c>
      <c r="F603" s="127">
        <v>9276</v>
      </c>
      <c r="G603" s="127">
        <v>9276</v>
      </c>
      <c r="H603" s="127">
        <v>9276</v>
      </c>
      <c r="I603" s="127">
        <v>9276</v>
      </c>
      <c r="J603" s="127">
        <v>1230</v>
      </c>
      <c r="K603" s="127">
        <v>1230</v>
      </c>
      <c r="L603" s="127">
        <v>1230</v>
      </c>
      <c r="M603" s="127">
        <v>1230</v>
      </c>
      <c r="N603" s="127">
        <v>1230</v>
      </c>
      <c r="O603" s="127">
        <v>1230</v>
      </c>
      <c r="P603" s="127">
        <v>1230</v>
      </c>
      <c r="Q603" s="127">
        <v>1230</v>
      </c>
      <c r="R603" s="37">
        <v>0</v>
      </c>
      <c r="S603" s="37">
        <v>0</v>
      </c>
    </row>
    <row r="604" spans="2:19">
      <c r="B604" s="6">
        <v>1991</v>
      </c>
      <c r="C604" s="127">
        <v>8779</v>
      </c>
      <c r="D604" s="127">
        <v>8779</v>
      </c>
      <c r="E604" s="127">
        <v>8779</v>
      </c>
      <c r="F604" s="127">
        <v>8779</v>
      </c>
      <c r="G604" s="127">
        <v>8779</v>
      </c>
      <c r="H604" s="127">
        <v>8779</v>
      </c>
      <c r="I604" s="127">
        <v>8779</v>
      </c>
      <c r="J604" s="127">
        <v>8779</v>
      </c>
      <c r="K604" s="127">
        <v>8779</v>
      </c>
      <c r="L604" s="127">
        <v>8779</v>
      </c>
      <c r="M604" s="127">
        <v>8779</v>
      </c>
      <c r="N604" s="127">
        <v>8779</v>
      </c>
      <c r="O604" s="127">
        <v>8779</v>
      </c>
      <c r="P604" s="127">
        <v>8779</v>
      </c>
      <c r="Q604" s="127">
        <v>8779</v>
      </c>
      <c r="R604" s="37">
        <v>0</v>
      </c>
      <c r="S604" s="37">
        <v>0</v>
      </c>
    </row>
    <row r="605" spans="2:19">
      <c r="B605" s="6">
        <v>1990</v>
      </c>
      <c r="C605" s="127">
        <v>9352</v>
      </c>
      <c r="D605" s="127">
        <v>9352</v>
      </c>
      <c r="E605" s="127">
        <v>9352</v>
      </c>
      <c r="F605" s="127">
        <v>9352</v>
      </c>
      <c r="G605" s="127">
        <v>9352</v>
      </c>
      <c r="H605" s="127">
        <v>9352</v>
      </c>
      <c r="I605" s="127">
        <v>7199</v>
      </c>
      <c r="J605" s="127">
        <v>7199</v>
      </c>
      <c r="K605" s="127">
        <v>7199</v>
      </c>
      <c r="L605" s="127">
        <v>7199</v>
      </c>
      <c r="M605" s="127">
        <v>7199</v>
      </c>
      <c r="N605" s="127">
        <v>7199</v>
      </c>
      <c r="O605" s="127">
        <v>7199</v>
      </c>
      <c r="P605" s="127">
        <v>7199</v>
      </c>
      <c r="Q605" s="127">
        <v>0</v>
      </c>
      <c r="R605" s="127">
        <v>0</v>
      </c>
      <c r="S605" s="37">
        <v>0</v>
      </c>
    </row>
    <row r="606" spans="2:19">
      <c r="B606" s="6">
        <v>1989</v>
      </c>
      <c r="C606" s="127">
        <v>15900</v>
      </c>
      <c r="D606" s="127">
        <v>15900</v>
      </c>
      <c r="E606" s="127">
        <v>15900</v>
      </c>
      <c r="F606" s="127">
        <v>15900</v>
      </c>
      <c r="G606" s="127">
        <v>15900</v>
      </c>
      <c r="H606" s="127">
        <v>15900</v>
      </c>
      <c r="I606" s="127">
        <v>14417</v>
      </c>
      <c r="J606" s="127">
        <v>14417</v>
      </c>
      <c r="K606" s="127">
        <v>14417</v>
      </c>
      <c r="L606" s="127">
        <v>14417</v>
      </c>
      <c r="M606" s="127">
        <v>14417</v>
      </c>
      <c r="N606" s="127">
        <v>14417</v>
      </c>
      <c r="O606" s="127">
        <v>14417</v>
      </c>
      <c r="P606" s="127">
        <v>14417</v>
      </c>
      <c r="Q606" s="37">
        <v>0</v>
      </c>
      <c r="R606" s="37">
        <v>0</v>
      </c>
      <c r="S606" s="37">
        <v>0</v>
      </c>
    </row>
    <row r="607" spans="2:19">
      <c r="B607" s="6">
        <v>1988</v>
      </c>
      <c r="C607" s="127">
        <v>10376</v>
      </c>
      <c r="D607" s="127">
        <v>10376</v>
      </c>
      <c r="E607" s="127">
        <v>10376</v>
      </c>
      <c r="F607" s="127">
        <v>10376</v>
      </c>
      <c r="G607" s="127">
        <v>10376</v>
      </c>
      <c r="H607" s="127">
        <v>8608</v>
      </c>
      <c r="I607" s="127">
        <v>8608</v>
      </c>
      <c r="J607" s="127">
        <v>8608</v>
      </c>
      <c r="K607" s="127">
        <v>8608</v>
      </c>
      <c r="L607" s="127">
        <v>8608</v>
      </c>
      <c r="M607" s="127">
        <v>8608</v>
      </c>
      <c r="N607" s="127">
        <v>8608</v>
      </c>
      <c r="O607" s="127">
        <v>8608</v>
      </c>
      <c r="P607" s="37">
        <v>0</v>
      </c>
      <c r="Q607" s="37">
        <v>0</v>
      </c>
      <c r="R607" s="37">
        <v>0</v>
      </c>
      <c r="S607" s="37">
        <v>0</v>
      </c>
    </row>
    <row r="608" spans="2:19">
      <c r="B608" s="6">
        <v>1987</v>
      </c>
      <c r="C608" s="127">
        <v>730</v>
      </c>
      <c r="D608" s="127">
        <v>730</v>
      </c>
      <c r="E608" s="127">
        <v>730</v>
      </c>
      <c r="F608" s="127">
        <v>730</v>
      </c>
      <c r="G608" s="127">
        <v>730</v>
      </c>
      <c r="H608" s="127">
        <v>0</v>
      </c>
      <c r="I608" s="127">
        <v>0</v>
      </c>
      <c r="J608" s="127">
        <v>0</v>
      </c>
      <c r="K608" s="127">
        <v>0</v>
      </c>
      <c r="L608" s="127">
        <v>0</v>
      </c>
      <c r="M608" s="127">
        <v>0</v>
      </c>
      <c r="N608" s="127">
        <v>0</v>
      </c>
      <c r="O608" s="127">
        <v>0</v>
      </c>
      <c r="P608" s="127">
        <v>0</v>
      </c>
      <c r="Q608" s="127">
        <v>0</v>
      </c>
      <c r="R608" s="127">
        <v>0</v>
      </c>
      <c r="S608" s="37">
        <v>0</v>
      </c>
    </row>
    <row r="609" spans="2:19">
      <c r="B609" s="6">
        <v>1986</v>
      </c>
      <c r="C609" s="127">
        <v>3607</v>
      </c>
      <c r="D609" s="127">
        <v>3607</v>
      </c>
      <c r="E609" s="127">
        <v>3607</v>
      </c>
      <c r="F609" s="127">
        <v>3607</v>
      </c>
      <c r="G609" s="127">
        <v>3607</v>
      </c>
      <c r="H609" s="127">
        <v>2936</v>
      </c>
      <c r="I609" s="127">
        <v>2936</v>
      </c>
      <c r="J609" s="127">
        <v>2936</v>
      </c>
      <c r="K609" s="127">
        <v>2936</v>
      </c>
      <c r="L609" s="127">
        <v>2936</v>
      </c>
      <c r="M609" s="127">
        <v>2936</v>
      </c>
      <c r="N609" s="127">
        <v>2936</v>
      </c>
      <c r="O609" s="127">
        <v>0</v>
      </c>
      <c r="P609" s="127">
        <v>0</v>
      </c>
      <c r="Q609" s="127">
        <v>0</v>
      </c>
      <c r="R609" s="127">
        <v>0</v>
      </c>
      <c r="S609" s="37">
        <v>0</v>
      </c>
    </row>
    <row r="610" spans="2:19">
      <c r="B610" s="6">
        <v>1985</v>
      </c>
      <c r="C610" s="127">
        <v>4125</v>
      </c>
      <c r="D610" s="127">
        <v>4125</v>
      </c>
      <c r="E610" s="127">
        <v>4125</v>
      </c>
      <c r="F610" s="127">
        <v>4125</v>
      </c>
      <c r="G610" s="127">
        <v>4125</v>
      </c>
      <c r="H610" s="127">
        <v>3733</v>
      </c>
      <c r="I610" s="127">
        <v>3733</v>
      </c>
      <c r="J610" s="127">
        <v>3733</v>
      </c>
      <c r="K610" s="127">
        <v>3733</v>
      </c>
      <c r="L610" s="127">
        <v>3733</v>
      </c>
      <c r="M610" s="127">
        <v>3733</v>
      </c>
      <c r="N610" s="127">
        <v>3733</v>
      </c>
      <c r="O610" s="127">
        <v>0</v>
      </c>
      <c r="P610" s="127">
        <v>0</v>
      </c>
      <c r="Q610" s="127">
        <v>0</v>
      </c>
      <c r="R610" s="127">
        <v>0</v>
      </c>
      <c r="S610" s="37">
        <v>0</v>
      </c>
    </row>
    <row r="611" spans="2:19">
      <c r="B611" s="6">
        <v>1984</v>
      </c>
      <c r="C611" s="127">
        <v>5711</v>
      </c>
      <c r="D611" s="127">
        <v>5711</v>
      </c>
      <c r="E611" s="127">
        <v>5711</v>
      </c>
      <c r="F611" s="127">
        <v>5711</v>
      </c>
      <c r="G611" s="127">
        <v>5711</v>
      </c>
      <c r="H611" s="127">
        <v>5077</v>
      </c>
      <c r="I611" s="127">
        <v>5077</v>
      </c>
      <c r="J611" s="127">
        <v>5077</v>
      </c>
      <c r="K611" s="127">
        <v>0</v>
      </c>
      <c r="L611" s="127">
        <v>0</v>
      </c>
      <c r="M611" s="127">
        <v>0</v>
      </c>
      <c r="N611" s="127">
        <v>0</v>
      </c>
      <c r="O611" s="127">
        <v>0</v>
      </c>
      <c r="P611" s="127">
        <v>0</v>
      </c>
      <c r="Q611" s="127">
        <v>0</v>
      </c>
      <c r="R611" s="127">
        <v>0</v>
      </c>
      <c r="S611" s="37">
        <v>0</v>
      </c>
    </row>
    <row r="612" spans="2:19">
      <c r="B612" s="6">
        <v>1983</v>
      </c>
      <c r="C612" s="127">
        <v>0</v>
      </c>
      <c r="D612" s="127">
        <v>0</v>
      </c>
      <c r="E612" s="127">
        <v>0</v>
      </c>
      <c r="F612" s="127">
        <v>0</v>
      </c>
      <c r="G612" s="127">
        <v>0</v>
      </c>
      <c r="H612" s="127">
        <v>0</v>
      </c>
      <c r="I612" s="127">
        <v>0</v>
      </c>
      <c r="J612" s="127">
        <v>0</v>
      </c>
      <c r="K612" s="127">
        <v>0</v>
      </c>
      <c r="L612" s="127">
        <v>0</v>
      </c>
      <c r="M612" s="127">
        <v>0</v>
      </c>
      <c r="N612" s="127">
        <v>0</v>
      </c>
      <c r="O612" s="127">
        <v>0</v>
      </c>
      <c r="P612" s="127">
        <v>0</v>
      </c>
      <c r="Q612" s="127">
        <v>0</v>
      </c>
      <c r="R612" s="127">
        <v>0</v>
      </c>
      <c r="S612" s="37">
        <v>0</v>
      </c>
    </row>
    <row r="613" spans="2:19">
      <c r="B613" s="6">
        <v>1982</v>
      </c>
      <c r="C613" s="127">
        <v>7233</v>
      </c>
      <c r="D613" s="127">
        <v>7233</v>
      </c>
      <c r="E613" s="127">
        <v>7233</v>
      </c>
      <c r="F613" s="127">
        <v>7233</v>
      </c>
      <c r="G613" s="127">
        <v>7233</v>
      </c>
      <c r="H613" s="127">
        <v>7233</v>
      </c>
      <c r="I613" s="127">
        <v>7233</v>
      </c>
      <c r="J613" s="127">
        <v>0</v>
      </c>
      <c r="K613" s="127">
        <v>0</v>
      </c>
      <c r="L613" s="127">
        <v>0</v>
      </c>
      <c r="M613" s="127">
        <v>0</v>
      </c>
      <c r="N613" s="127">
        <v>0</v>
      </c>
      <c r="O613" s="127">
        <v>0</v>
      </c>
      <c r="P613" s="127">
        <v>0</v>
      </c>
      <c r="Q613" s="127">
        <v>0</v>
      </c>
      <c r="R613" s="127">
        <v>0</v>
      </c>
      <c r="S613" s="37">
        <v>0</v>
      </c>
    </row>
    <row r="614" spans="2:19">
      <c r="B614" s="6">
        <v>1981</v>
      </c>
      <c r="C614" s="127">
        <v>3480</v>
      </c>
      <c r="D614" s="127">
        <v>3480</v>
      </c>
      <c r="E614" s="127">
        <v>3480</v>
      </c>
      <c r="F614" s="127">
        <v>3480</v>
      </c>
      <c r="G614" s="127">
        <v>3480</v>
      </c>
      <c r="H614" s="127">
        <v>3480</v>
      </c>
      <c r="I614" s="127">
        <v>3480</v>
      </c>
      <c r="J614" s="127">
        <v>0</v>
      </c>
      <c r="K614" s="127">
        <v>0</v>
      </c>
      <c r="L614" s="127">
        <v>0</v>
      </c>
      <c r="M614" s="127">
        <v>0</v>
      </c>
      <c r="N614" s="127">
        <v>0</v>
      </c>
      <c r="O614" s="127">
        <v>0</v>
      </c>
      <c r="P614" s="127">
        <v>0</v>
      </c>
      <c r="Q614" s="127">
        <v>0</v>
      </c>
      <c r="R614" s="127">
        <v>0</v>
      </c>
      <c r="S614" s="37">
        <v>0</v>
      </c>
    </row>
    <row r="615" spans="2:19">
      <c r="B615" s="6">
        <v>1980</v>
      </c>
      <c r="C615" s="127">
        <v>1070</v>
      </c>
      <c r="D615" s="127">
        <v>1070</v>
      </c>
      <c r="E615" s="127">
        <v>1070</v>
      </c>
      <c r="F615" s="127">
        <v>1070</v>
      </c>
      <c r="G615" s="127">
        <v>0</v>
      </c>
      <c r="H615" s="127">
        <v>0</v>
      </c>
      <c r="I615" s="127">
        <v>0</v>
      </c>
      <c r="J615" s="127">
        <v>0</v>
      </c>
      <c r="K615" s="127">
        <v>0</v>
      </c>
      <c r="L615" s="127">
        <v>0</v>
      </c>
      <c r="M615" s="127">
        <v>0</v>
      </c>
      <c r="N615" s="127">
        <v>0</v>
      </c>
      <c r="O615" s="127">
        <v>0</v>
      </c>
      <c r="P615" s="127">
        <v>0</v>
      </c>
      <c r="Q615" s="127">
        <v>0</v>
      </c>
      <c r="R615" s="127">
        <v>0</v>
      </c>
      <c r="S615" s="37">
        <v>0</v>
      </c>
    </row>
    <row r="616" spans="2:19">
      <c r="B616" s="6">
        <v>1979</v>
      </c>
      <c r="C616" s="127">
        <v>0</v>
      </c>
      <c r="D616" s="127">
        <v>0</v>
      </c>
      <c r="E616" s="127">
        <v>0</v>
      </c>
      <c r="F616" s="127">
        <v>0</v>
      </c>
      <c r="G616" s="127">
        <v>0</v>
      </c>
      <c r="H616" s="127">
        <v>0</v>
      </c>
      <c r="I616" s="127">
        <v>0</v>
      </c>
      <c r="J616" s="127">
        <v>0</v>
      </c>
      <c r="K616" s="127">
        <v>0</v>
      </c>
      <c r="L616" s="127">
        <v>0</v>
      </c>
      <c r="M616" s="127">
        <v>0</v>
      </c>
      <c r="N616" s="127">
        <v>0</v>
      </c>
      <c r="O616" s="127">
        <v>0</v>
      </c>
      <c r="P616" s="127">
        <v>0</v>
      </c>
      <c r="Q616" s="127">
        <v>0</v>
      </c>
      <c r="R616" s="127">
        <v>0</v>
      </c>
      <c r="S616" s="37">
        <v>0</v>
      </c>
    </row>
    <row r="617" spans="2:19">
      <c r="B617" s="6">
        <v>1978</v>
      </c>
      <c r="C617" s="127">
        <v>0</v>
      </c>
      <c r="D617" s="127">
        <v>0</v>
      </c>
      <c r="E617" s="127">
        <v>0</v>
      </c>
      <c r="F617" s="127">
        <v>0</v>
      </c>
      <c r="G617" s="127">
        <v>0</v>
      </c>
      <c r="H617" s="127">
        <v>0</v>
      </c>
      <c r="I617" s="127">
        <v>0</v>
      </c>
      <c r="J617" s="127">
        <v>0</v>
      </c>
      <c r="K617" s="127">
        <v>0</v>
      </c>
      <c r="L617" s="127">
        <v>0</v>
      </c>
      <c r="M617" s="127">
        <v>0</v>
      </c>
      <c r="N617" s="127">
        <v>0</v>
      </c>
      <c r="O617" s="127">
        <v>0</v>
      </c>
      <c r="P617" s="127">
        <v>0</v>
      </c>
      <c r="Q617" s="127">
        <v>0</v>
      </c>
      <c r="R617" s="127">
        <v>0</v>
      </c>
      <c r="S617" s="37">
        <v>0</v>
      </c>
    </row>
    <row r="618" spans="2:19">
      <c r="B618" s="6">
        <v>1977</v>
      </c>
      <c r="C618" s="127">
        <v>0</v>
      </c>
      <c r="D618" s="127">
        <v>0</v>
      </c>
      <c r="E618" s="127">
        <v>0</v>
      </c>
      <c r="F618" s="127">
        <v>0</v>
      </c>
      <c r="G618" s="127">
        <v>0</v>
      </c>
      <c r="H618" s="127">
        <v>0</v>
      </c>
      <c r="I618" s="127">
        <v>0</v>
      </c>
      <c r="J618" s="127">
        <v>0</v>
      </c>
      <c r="K618" s="127">
        <v>0</v>
      </c>
      <c r="L618" s="127">
        <v>0</v>
      </c>
      <c r="M618" s="127">
        <v>0</v>
      </c>
      <c r="N618" s="127">
        <v>0</v>
      </c>
      <c r="O618" s="127">
        <v>0</v>
      </c>
      <c r="P618" s="127">
        <v>0</v>
      </c>
      <c r="Q618" s="127">
        <v>0</v>
      </c>
      <c r="R618" s="127">
        <v>0</v>
      </c>
      <c r="S618" s="37">
        <v>0</v>
      </c>
    </row>
    <row r="619" spans="2:19">
      <c r="B619" s="6">
        <v>1976</v>
      </c>
      <c r="C619" s="127">
        <v>0</v>
      </c>
      <c r="D619" s="127">
        <v>0</v>
      </c>
      <c r="E619" s="127">
        <v>0</v>
      </c>
      <c r="F619" s="127">
        <v>0</v>
      </c>
      <c r="G619" s="127">
        <v>0</v>
      </c>
      <c r="H619" s="127">
        <v>0</v>
      </c>
      <c r="I619" s="127">
        <v>0</v>
      </c>
      <c r="J619" s="127">
        <v>0</v>
      </c>
      <c r="K619" s="127">
        <v>0</v>
      </c>
      <c r="L619" s="127">
        <v>0</v>
      </c>
      <c r="M619" s="127">
        <v>0</v>
      </c>
      <c r="N619" s="127">
        <v>0</v>
      </c>
      <c r="O619" s="127">
        <v>0</v>
      </c>
      <c r="P619" s="127">
        <v>0</v>
      </c>
      <c r="Q619" s="127">
        <v>0</v>
      </c>
      <c r="R619" s="127">
        <v>0</v>
      </c>
      <c r="S619" s="37">
        <v>0</v>
      </c>
    </row>
    <row r="620" spans="2:19">
      <c r="B620" s="6">
        <v>1975</v>
      </c>
      <c r="C620" s="127">
        <v>4601</v>
      </c>
      <c r="D620" s="127">
        <v>4601</v>
      </c>
      <c r="E620" s="127">
        <v>0</v>
      </c>
      <c r="F620" s="127">
        <v>0</v>
      </c>
      <c r="G620" s="127">
        <v>0</v>
      </c>
      <c r="H620" s="127">
        <v>0</v>
      </c>
      <c r="I620" s="127">
        <v>0</v>
      </c>
      <c r="J620" s="127">
        <v>0</v>
      </c>
      <c r="K620" s="127">
        <v>0</v>
      </c>
      <c r="L620" s="127">
        <v>0</v>
      </c>
      <c r="M620" s="127">
        <v>0</v>
      </c>
      <c r="N620" s="127">
        <v>0</v>
      </c>
      <c r="O620" s="127">
        <v>0</v>
      </c>
      <c r="P620" s="127">
        <v>0</v>
      </c>
      <c r="Q620" s="127">
        <v>0</v>
      </c>
      <c r="R620" s="127">
        <v>0</v>
      </c>
      <c r="S620" s="37">
        <v>0</v>
      </c>
    </row>
    <row r="621" spans="2:19">
      <c r="B621" s="6">
        <v>1974</v>
      </c>
      <c r="C621" s="127">
        <v>2670</v>
      </c>
      <c r="D621" s="127">
        <v>0</v>
      </c>
      <c r="E621" s="127">
        <v>0</v>
      </c>
      <c r="F621" s="127">
        <v>0</v>
      </c>
      <c r="G621" s="127">
        <v>0</v>
      </c>
      <c r="H621" s="127">
        <v>0</v>
      </c>
      <c r="I621" s="127">
        <v>0</v>
      </c>
      <c r="J621" s="127">
        <v>0</v>
      </c>
      <c r="K621" s="127">
        <v>0</v>
      </c>
      <c r="L621" s="127">
        <v>0</v>
      </c>
      <c r="M621" s="127">
        <v>0</v>
      </c>
      <c r="N621" s="127">
        <v>0</v>
      </c>
      <c r="O621" s="127">
        <v>0</v>
      </c>
      <c r="P621" s="127">
        <v>0</v>
      </c>
      <c r="Q621" s="127">
        <v>0</v>
      </c>
      <c r="R621" s="127">
        <v>0</v>
      </c>
      <c r="S621" s="37">
        <v>0</v>
      </c>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292104</v>
      </c>
      <c r="D666" s="8">
        <f>SUM(D588:D665)</f>
        <v>299976</v>
      </c>
      <c r="E666" s="8">
        <f>SUM(E587:E665)</f>
        <v>281813</v>
      </c>
      <c r="F666" s="8">
        <f>SUM(F586:F665)</f>
        <v>283838</v>
      </c>
      <c r="G666" s="8">
        <f>SUM(G585:G665)</f>
        <v>299227</v>
      </c>
      <c r="H666" s="8">
        <f>SUM(H579:H665)</f>
        <v>286706</v>
      </c>
      <c r="I666" s="8">
        <f>SUM(I579:I665)</f>
        <v>278862</v>
      </c>
      <c r="J666" s="8">
        <f t="shared" ref="J666" si="9">SUM(J579:J665)</f>
        <v>268377</v>
      </c>
      <c r="K666" s="8">
        <f>SUM(K579:K665)</f>
        <v>247506</v>
      </c>
      <c r="L666" s="8">
        <f t="shared" ref="L666" si="10">SUM(L579:L665)</f>
        <v>246829</v>
      </c>
      <c r="M666" s="8">
        <f>SUM(M579:M665)</f>
        <v>341776</v>
      </c>
      <c r="N666" s="11">
        <f>SUM(N574:N665)</f>
        <v>360177</v>
      </c>
      <c r="O666" s="11">
        <f>SUM(O574:O665)</f>
        <v>353167</v>
      </c>
      <c r="P666" s="11">
        <f>SUM(P574:P665)</f>
        <v>347182</v>
      </c>
      <c r="Q666" s="11">
        <f>SUM(Q574:Q665)</f>
        <v>318607</v>
      </c>
      <c r="R666" s="11">
        <f>SUM(R573:R665)</f>
        <v>314327</v>
      </c>
      <c r="S666" s="11">
        <f>SUM(S573:S665)</f>
        <v>334803.54172799998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1248.2498840000001</v>
      </c>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1248.2498840000001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2510.7319640000005</v>
      </c>
    </row>
    <row r="764" spans="1:19">
      <c r="A764" s="38"/>
      <c r="B764" s="6">
        <v>2021</v>
      </c>
      <c r="C764" s="36"/>
      <c r="D764" s="36"/>
      <c r="E764" s="36"/>
      <c r="F764" s="36"/>
      <c r="G764" s="36"/>
      <c r="H764" s="36"/>
      <c r="I764" s="36"/>
      <c r="J764" s="36"/>
      <c r="K764" s="36"/>
      <c r="L764" s="36"/>
      <c r="M764" s="36"/>
      <c r="N764" s="36"/>
      <c r="O764" s="36"/>
      <c r="P764" s="36"/>
      <c r="Q764" s="36"/>
      <c r="R764" s="37">
        <v>6965</v>
      </c>
      <c r="S764" s="37">
        <v>6965</v>
      </c>
    </row>
    <row r="765" spans="1:19">
      <c r="B765" s="6">
        <v>2020</v>
      </c>
      <c r="C765" s="36"/>
      <c r="D765" s="36"/>
      <c r="E765" s="36"/>
      <c r="F765" s="36"/>
      <c r="G765" s="36"/>
      <c r="H765" s="36"/>
      <c r="I765" s="36"/>
      <c r="J765" s="36"/>
      <c r="K765" s="36"/>
      <c r="L765" s="36"/>
      <c r="M765" s="36"/>
      <c r="N765" s="36"/>
      <c r="O765" s="36"/>
      <c r="P765" s="36"/>
      <c r="Q765" s="37">
        <v>14860</v>
      </c>
      <c r="R765" s="37">
        <v>14860</v>
      </c>
      <c r="S765" s="37">
        <v>14860</v>
      </c>
    </row>
    <row r="766" spans="1:19">
      <c r="A766" s="40"/>
      <c r="B766" s="6">
        <v>2019</v>
      </c>
      <c r="C766" s="36"/>
      <c r="D766" s="36"/>
      <c r="E766" s="36"/>
      <c r="F766" s="36"/>
      <c r="G766" s="36"/>
      <c r="H766" s="36"/>
      <c r="I766" s="36"/>
      <c r="J766" s="36"/>
      <c r="K766" s="36"/>
      <c r="L766" s="36"/>
      <c r="M766" s="36"/>
      <c r="N766" s="36"/>
      <c r="O766" s="36"/>
      <c r="P766" s="37">
        <v>91739</v>
      </c>
      <c r="Q766" s="37">
        <v>91739</v>
      </c>
      <c r="R766" s="37">
        <v>91739</v>
      </c>
      <c r="S766" s="37">
        <v>91739</v>
      </c>
    </row>
    <row r="767" spans="1:19">
      <c r="A767" s="40"/>
      <c r="B767" s="6">
        <v>2018</v>
      </c>
      <c r="C767" s="36"/>
      <c r="D767" s="36"/>
      <c r="E767" s="36"/>
      <c r="F767" s="36"/>
      <c r="G767" s="36"/>
      <c r="H767" s="36"/>
      <c r="I767" s="36"/>
      <c r="J767" s="36"/>
      <c r="K767" s="36"/>
      <c r="L767" s="36"/>
      <c r="M767" s="36"/>
      <c r="N767" s="36"/>
      <c r="O767" s="37">
        <v>5205</v>
      </c>
      <c r="P767" s="37">
        <v>5205</v>
      </c>
      <c r="Q767" s="37">
        <v>5205</v>
      </c>
      <c r="R767" s="37">
        <v>5205</v>
      </c>
      <c r="S767" s="37">
        <v>5205</v>
      </c>
    </row>
    <row r="768" spans="1:19">
      <c r="A768" s="40"/>
      <c r="B768" s="6">
        <v>2017</v>
      </c>
      <c r="C768" s="128"/>
      <c r="D768" s="126"/>
      <c r="E768" s="126"/>
      <c r="F768" s="126"/>
      <c r="G768" s="126"/>
      <c r="H768" s="126"/>
      <c r="I768" s="126"/>
      <c r="J768" s="126"/>
      <c r="K768" s="126"/>
      <c r="L768" s="126"/>
      <c r="M768" s="126"/>
      <c r="N768" s="127">
        <v>15248</v>
      </c>
      <c r="O768" s="127">
        <v>15248</v>
      </c>
      <c r="P768" s="127">
        <v>15248</v>
      </c>
      <c r="Q768" s="127">
        <v>15248</v>
      </c>
      <c r="R768" s="127">
        <v>15248</v>
      </c>
      <c r="S768" s="37">
        <v>15248</v>
      </c>
    </row>
    <row r="769" spans="2:19">
      <c r="B769" s="6">
        <v>2016</v>
      </c>
      <c r="C769" s="128"/>
      <c r="D769" s="126"/>
      <c r="E769" s="126"/>
      <c r="F769" s="126"/>
      <c r="G769" s="126"/>
      <c r="H769" s="126"/>
      <c r="I769" s="126"/>
      <c r="J769" s="126"/>
      <c r="K769" s="126"/>
      <c r="L769" s="126"/>
      <c r="M769" s="127">
        <v>22140</v>
      </c>
      <c r="N769" s="127">
        <v>22140</v>
      </c>
      <c r="O769" s="127">
        <v>22140</v>
      </c>
      <c r="P769" s="127">
        <v>22140</v>
      </c>
      <c r="Q769" s="127">
        <v>22140</v>
      </c>
      <c r="R769" s="37">
        <v>17350</v>
      </c>
      <c r="S769" s="37">
        <v>17350</v>
      </c>
    </row>
    <row r="770" spans="2:19">
      <c r="B770" s="6">
        <v>2015</v>
      </c>
      <c r="C770" s="128"/>
      <c r="D770" s="126"/>
      <c r="E770" s="126"/>
      <c r="F770" s="126"/>
      <c r="G770" s="126"/>
      <c r="H770" s="126"/>
      <c r="I770" s="126"/>
      <c r="J770" s="126"/>
      <c r="K770" s="126"/>
      <c r="L770" s="127">
        <v>23099</v>
      </c>
      <c r="M770" s="127">
        <v>23099</v>
      </c>
      <c r="N770" s="127">
        <v>23099</v>
      </c>
      <c r="O770" s="127">
        <v>23099</v>
      </c>
      <c r="P770" s="127">
        <v>23099</v>
      </c>
      <c r="Q770" s="127">
        <v>23099</v>
      </c>
      <c r="R770" s="37">
        <v>18287</v>
      </c>
      <c r="S770" s="37">
        <v>18287</v>
      </c>
    </row>
    <row r="771" spans="2:19">
      <c r="B771" s="6">
        <v>2014</v>
      </c>
      <c r="C771" s="128"/>
      <c r="D771" s="126"/>
      <c r="E771" s="126"/>
      <c r="F771" s="126"/>
      <c r="G771" s="126"/>
      <c r="H771" s="126"/>
      <c r="I771" s="126"/>
      <c r="J771" s="126"/>
      <c r="K771" s="127">
        <v>767</v>
      </c>
      <c r="L771" s="127">
        <v>767</v>
      </c>
      <c r="M771" s="127">
        <v>767</v>
      </c>
      <c r="N771" s="127">
        <v>767</v>
      </c>
      <c r="O771" s="127">
        <v>767</v>
      </c>
      <c r="P771" s="127">
        <v>767</v>
      </c>
      <c r="Q771" s="127">
        <v>767</v>
      </c>
      <c r="R771" s="37">
        <v>0</v>
      </c>
      <c r="S771" s="37">
        <v>0</v>
      </c>
    </row>
    <row r="772" spans="2:19">
      <c r="B772" s="6">
        <v>2013</v>
      </c>
      <c r="C772" s="128"/>
      <c r="D772" s="126"/>
      <c r="E772" s="126"/>
      <c r="F772" s="126"/>
      <c r="G772" s="126"/>
      <c r="H772" s="126"/>
      <c r="I772" s="126"/>
      <c r="J772" s="127">
        <v>60476</v>
      </c>
      <c r="K772" s="127">
        <v>60476</v>
      </c>
      <c r="L772" s="127">
        <v>60476</v>
      </c>
      <c r="M772" s="127">
        <v>60476</v>
      </c>
      <c r="N772" s="127">
        <v>59778</v>
      </c>
      <c r="O772" s="127">
        <v>59778</v>
      </c>
      <c r="P772" s="127">
        <v>59778</v>
      </c>
      <c r="Q772" s="127">
        <v>59778</v>
      </c>
      <c r="R772" s="37">
        <v>55664</v>
      </c>
      <c r="S772" s="37">
        <v>55664</v>
      </c>
    </row>
    <row r="773" spans="2:19">
      <c r="B773" s="6">
        <v>2012</v>
      </c>
      <c r="C773" s="128"/>
      <c r="D773" s="126"/>
      <c r="E773" s="126"/>
      <c r="F773" s="126"/>
      <c r="G773" s="126"/>
      <c r="H773" s="126"/>
      <c r="I773" s="127">
        <v>17948</v>
      </c>
      <c r="J773" s="127">
        <v>17948</v>
      </c>
      <c r="K773" s="127">
        <v>17948</v>
      </c>
      <c r="L773" s="127">
        <v>17948</v>
      </c>
      <c r="M773" s="127">
        <v>17948</v>
      </c>
      <c r="N773" s="127">
        <v>13659</v>
      </c>
      <c r="O773" s="127">
        <v>13659</v>
      </c>
      <c r="P773" s="127">
        <v>13659</v>
      </c>
      <c r="Q773" s="37">
        <v>6954</v>
      </c>
      <c r="R773" s="37">
        <v>6954</v>
      </c>
      <c r="S773" s="37">
        <v>6954</v>
      </c>
    </row>
    <row r="774" spans="2:19">
      <c r="B774" s="6">
        <v>2011</v>
      </c>
      <c r="C774" s="128"/>
      <c r="D774" s="126"/>
      <c r="E774" s="126"/>
      <c r="F774" s="126"/>
      <c r="G774" s="126"/>
      <c r="H774" s="127">
        <v>21013</v>
      </c>
      <c r="I774" s="127">
        <v>21013</v>
      </c>
      <c r="J774" s="127">
        <v>21013</v>
      </c>
      <c r="K774" s="127">
        <v>21013</v>
      </c>
      <c r="L774" s="127">
        <v>21013</v>
      </c>
      <c r="M774" s="127">
        <v>14906</v>
      </c>
      <c r="N774" s="127">
        <v>14906</v>
      </c>
      <c r="O774" s="127">
        <v>14906</v>
      </c>
      <c r="P774" s="37">
        <v>12720</v>
      </c>
      <c r="Q774" s="37">
        <v>12720</v>
      </c>
      <c r="R774" s="37">
        <v>12720</v>
      </c>
      <c r="S774" s="37">
        <v>12720</v>
      </c>
    </row>
    <row r="775" spans="2:19">
      <c r="B775" s="6">
        <v>2010</v>
      </c>
      <c r="C775" s="128"/>
      <c r="D775" s="126"/>
      <c r="E775" s="126"/>
      <c r="F775" s="126"/>
      <c r="G775" s="127">
        <v>13019</v>
      </c>
      <c r="H775" s="127">
        <v>13019</v>
      </c>
      <c r="I775" s="127">
        <v>13019</v>
      </c>
      <c r="J775" s="127">
        <v>13019</v>
      </c>
      <c r="K775" s="127">
        <v>13019</v>
      </c>
      <c r="L775" s="127">
        <v>10147</v>
      </c>
      <c r="M775" s="127">
        <v>10147</v>
      </c>
      <c r="N775" s="127">
        <v>8822</v>
      </c>
      <c r="O775" s="127">
        <v>8822</v>
      </c>
      <c r="P775" s="127">
        <v>8822</v>
      </c>
      <c r="Q775" s="37">
        <v>8161</v>
      </c>
      <c r="R775" s="37">
        <v>8161</v>
      </c>
      <c r="S775" s="37">
        <v>8161</v>
      </c>
    </row>
    <row r="776" spans="2:19">
      <c r="B776" s="6">
        <v>2009</v>
      </c>
      <c r="C776" s="128"/>
      <c r="D776" s="126"/>
      <c r="E776" s="126"/>
      <c r="F776" s="127">
        <v>1695</v>
      </c>
      <c r="G776" s="127">
        <v>1695</v>
      </c>
      <c r="H776" s="127">
        <v>1695</v>
      </c>
      <c r="I776" s="127">
        <v>1695</v>
      </c>
      <c r="J776" s="127">
        <v>1695</v>
      </c>
      <c r="K776" s="127">
        <v>0</v>
      </c>
      <c r="L776" s="127">
        <v>0</v>
      </c>
      <c r="M776" s="127">
        <v>0</v>
      </c>
      <c r="N776" s="127">
        <v>0</v>
      </c>
      <c r="O776" s="127">
        <v>0</v>
      </c>
      <c r="P776" s="127">
        <v>0</v>
      </c>
      <c r="Q776" s="127">
        <v>0</v>
      </c>
      <c r="R776" s="127">
        <v>0</v>
      </c>
      <c r="S776" s="37">
        <v>0</v>
      </c>
    </row>
    <row r="777" spans="2:19">
      <c r="B777" s="6">
        <v>2008</v>
      </c>
      <c r="C777" s="128"/>
      <c r="D777" s="126"/>
      <c r="E777" s="127">
        <v>8164</v>
      </c>
      <c r="F777" s="127">
        <v>8164</v>
      </c>
      <c r="G777" s="127">
        <v>8164</v>
      </c>
      <c r="H777" s="127">
        <v>8164</v>
      </c>
      <c r="I777" s="127">
        <v>8164</v>
      </c>
      <c r="J777" s="127">
        <v>1045</v>
      </c>
      <c r="K777" s="127">
        <v>1045</v>
      </c>
      <c r="L777" s="127">
        <v>1045</v>
      </c>
      <c r="M777" s="127">
        <v>1045</v>
      </c>
      <c r="N777" s="127">
        <v>1045</v>
      </c>
      <c r="O777" s="127">
        <v>1045</v>
      </c>
      <c r="P777" s="127">
        <v>1045</v>
      </c>
      <c r="Q777" s="127">
        <v>1045</v>
      </c>
      <c r="R777" s="127">
        <v>1045</v>
      </c>
      <c r="S777" s="37">
        <v>1045</v>
      </c>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8164</v>
      </c>
      <c r="F856" s="8">
        <f>SUM(F776:F855)</f>
        <v>9859</v>
      </c>
      <c r="G856" s="8">
        <f>SUM(G775:G855)</f>
        <v>22878</v>
      </c>
      <c r="H856" s="8">
        <f>SUM(H769:H855)</f>
        <v>43891</v>
      </c>
      <c r="I856" s="8">
        <f>SUM(I769:I855)</f>
        <v>61839</v>
      </c>
      <c r="J856" s="8">
        <f t="shared" ref="J856" si="13">SUM(J769:J855)</f>
        <v>115196</v>
      </c>
      <c r="K856" s="8">
        <f>SUM(K769:K855)</f>
        <v>114268</v>
      </c>
      <c r="L856" s="8">
        <f t="shared" ref="L856" si="14">SUM(L769:L855)</f>
        <v>134495</v>
      </c>
      <c r="M856" s="8">
        <f>SUM(M769:M855)</f>
        <v>150528</v>
      </c>
      <c r="N856" s="11">
        <f>SUM(N764:N855)</f>
        <v>159464</v>
      </c>
      <c r="O856" s="11">
        <f>SUM(O764:O855)</f>
        <v>164669</v>
      </c>
      <c r="P856" s="11">
        <f>SUM(P764:P855)</f>
        <v>254222</v>
      </c>
      <c r="Q856" s="11">
        <f>SUM(Q764:Q855)</f>
        <v>261716</v>
      </c>
      <c r="R856" s="11">
        <f>SUM(R763:R855)</f>
        <v>254198</v>
      </c>
      <c r="S856" s="11">
        <f>SUM(S763:S855)</f>
        <v>256708.73196400001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19281.8917</v>
      </c>
    </row>
    <row r="859" spans="1:19">
      <c r="A859" s="38"/>
      <c r="B859" s="6">
        <v>2021</v>
      </c>
      <c r="C859" s="36"/>
      <c r="D859" s="36"/>
      <c r="E859" s="36"/>
      <c r="F859" s="36"/>
      <c r="G859" s="36"/>
      <c r="H859" s="36"/>
      <c r="I859" s="36"/>
      <c r="J859" s="36"/>
      <c r="K859" s="36"/>
      <c r="L859" s="36"/>
      <c r="M859" s="36"/>
      <c r="N859" s="36"/>
      <c r="O859" s="36"/>
      <c r="P859" s="36"/>
      <c r="Q859" s="36"/>
      <c r="R859" s="37">
        <v>54054</v>
      </c>
      <c r="S859" s="37">
        <v>54054</v>
      </c>
    </row>
    <row r="860" spans="1:19">
      <c r="B860" s="6">
        <v>2020</v>
      </c>
      <c r="C860" s="36"/>
      <c r="D860" s="36"/>
      <c r="E860" s="36"/>
      <c r="F860" s="36"/>
      <c r="G860" s="36"/>
      <c r="H860" s="36"/>
      <c r="I860" s="36"/>
      <c r="J860" s="36"/>
      <c r="K860" s="36"/>
      <c r="L860" s="36"/>
      <c r="M860" s="36"/>
      <c r="N860" s="36"/>
      <c r="O860" s="36"/>
      <c r="P860" s="36"/>
      <c r="Q860" s="37">
        <v>30627</v>
      </c>
      <c r="R860" s="37">
        <v>30627</v>
      </c>
      <c r="S860" s="37">
        <v>30627</v>
      </c>
    </row>
    <row r="861" spans="1:19">
      <c r="A861" s="40"/>
      <c r="B861" s="6">
        <v>2019</v>
      </c>
      <c r="C861" s="36"/>
      <c r="D861" s="36"/>
      <c r="E861" s="36"/>
      <c r="F861" s="36"/>
      <c r="G861" s="36"/>
      <c r="H861" s="36"/>
      <c r="I861" s="36"/>
      <c r="J861" s="36"/>
      <c r="K861" s="36"/>
      <c r="L861" s="36"/>
      <c r="M861" s="36"/>
      <c r="N861" s="36"/>
      <c r="O861" s="36"/>
      <c r="P861" s="37">
        <v>277578</v>
      </c>
      <c r="Q861" s="37">
        <v>277578</v>
      </c>
      <c r="R861" s="37">
        <v>277578</v>
      </c>
      <c r="S861" s="37">
        <v>277578</v>
      </c>
    </row>
    <row r="862" spans="1:19">
      <c r="A862" s="40"/>
      <c r="B862" s="6">
        <v>2018</v>
      </c>
      <c r="C862" s="36"/>
      <c r="D862" s="36"/>
      <c r="E862" s="36"/>
      <c r="F862" s="36"/>
      <c r="G862" s="36"/>
      <c r="H862" s="36"/>
      <c r="I862" s="36"/>
      <c r="J862" s="36"/>
      <c r="K862" s="36"/>
      <c r="L862" s="36"/>
      <c r="M862" s="36"/>
      <c r="N862" s="36"/>
      <c r="O862" s="37">
        <v>29754</v>
      </c>
      <c r="P862" s="37">
        <v>29754</v>
      </c>
      <c r="Q862" s="37">
        <v>29754</v>
      </c>
      <c r="R862" s="37">
        <v>29754</v>
      </c>
      <c r="S862" s="37">
        <v>29754</v>
      </c>
    </row>
    <row r="863" spans="1:19">
      <c r="A863" s="40"/>
      <c r="B863" s="6">
        <v>2017</v>
      </c>
      <c r="C863" s="128"/>
      <c r="D863" s="126"/>
      <c r="E863" s="126"/>
      <c r="F863" s="126"/>
      <c r="G863" s="126"/>
      <c r="H863" s="126"/>
      <c r="I863" s="126"/>
      <c r="J863" s="126"/>
      <c r="K863" s="126"/>
      <c r="L863" s="126"/>
      <c r="M863" s="126"/>
      <c r="N863" s="127">
        <v>25584</v>
      </c>
      <c r="O863" s="127">
        <v>25584</v>
      </c>
      <c r="P863" s="127">
        <v>25584</v>
      </c>
      <c r="Q863" s="127">
        <v>25584</v>
      </c>
      <c r="R863" s="127">
        <v>25584</v>
      </c>
      <c r="S863" s="37">
        <v>25584</v>
      </c>
    </row>
    <row r="864" spans="1:19">
      <c r="B864" s="6">
        <v>2016</v>
      </c>
      <c r="C864" s="128"/>
      <c r="D864" s="126"/>
      <c r="E864" s="126"/>
      <c r="F864" s="126"/>
      <c r="G864" s="126"/>
      <c r="H864" s="126"/>
      <c r="I864" s="126"/>
      <c r="J864" s="126"/>
      <c r="K864" s="126"/>
      <c r="L864" s="126"/>
      <c r="M864" s="127">
        <v>33833</v>
      </c>
      <c r="N864" s="127">
        <v>33833</v>
      </c>
      <c r="O864" s="127">
        <v>33833</v>
      </c>
      <c r="P864" s="127">
        <v>33833</v>
      </c>
      <c r="Q864" s="127">
        <v>33833</v>
      </c>
      <c r="R864" s="37">
        <v>32949</v>
      </c>
      <c r="S864" s="37">
        <v>32949</v>
      </c>
    </row>
    <row r="865" spans="2:19">
      <c r="B865" s="6">
        <v>2015</v>
      </c>
      <c r="C865" s="128"/>
      <c r="D865" s="126"/>
      <c r="E865" s="126"/>
      <c r="F865" s="126"/>
      <c r="G865" s="126"/>
      <c r="H865" s="126"/>
      <c r="I865" s="126"/>
      <c r="J865" s="126"/>
      <c r="K865" s="126"/>
      <c r="L865" s="127">
        <v>59896</v>
      </c>
      <c r="M865" s="127">
        <v>59896</v>
      </c>
      <c r="N865" s="127">
        <v>59896</v>
      </c>
      <c r="O865" s="127">
        <v>59896</v>
      </c>
      <c r="P865" s="127">
        <v>59896</v>
      </c>
      <c r="Q865" s="127">
        <v>59896</v>
      </c>
      <c r="R865" s="37">
        <v>59685</v>
      </c>
      <c r="S865" s="37">
        <v>59685</v>
      </c>
    </row>
    <row r="866" spans="2:19">
      <c r="B866" s="6">
        <v>2014</v>
      </c>
      <c r="C866" s="128"/>
      <c r="D866" s="126"/>
      <c r="E866" s="126"/>
      <c r="F866" s="126"/>
      <c r="G866" s="126"/>
      <c r="H866" s="126"/>
      <c r="I866" s="126"/>
      <c r="J866" s="126"/>
      <c r="K866" s="127">
        <v>47582</v>
      </c>
      <c r="L866" s="127">
        <v>47582</v>
      </c>
      <c r="M866" s="127">
        <v>47582</v>
      </c>
      <c r="N866" s="127">
        <v>47582</v>
      </c>
      <c r="O866" s="127">
        <v>47582</v>
      </c>
      <c r="P866" s="127">
        <v>47582</v>
      </c>
      <c r="Q866" s="37">
        <v>47356</v>
      </c>
      <c r="R866" s="37">
        <v>47356</v>
      </c>
      <c r="S866" s="37">
        <v>47356</v>
      </c>
    </row>
    <row r="867" spans="2:19">
      <c r="B867" s="6">
        <v>2013</v>
      </c>
      <c r="C867" s="128"/>
      <c r="D867" s="126"/>
      <c r="E867" s="126"/>
      <c r="F867" s="126"/>
      <c r="G867" s="126"/>
      <c r="H867" s="126"/>
      <c r="I867" s="126"/>
      <c r="J867" s="127">
        <v>54331</v>
      </c>
      <c r="K867" s="127">
        <v>54331</v>
      </c>
      <c r="L867" s="127">
        <v>54331</v>
      </c>
      <c r="M867" s="127">
        <v>54331</v>
      </c>
      <c r="N867" s="127">
        <v>54331</v>
      </c>
      <c r="O867" s="127">
        <v>54331</v>
      </c>
      <c r="P867" s="127">
        <v>54331</v>
      </c>
      <c r="Q867" s="37">
        <v>53429</v>
      </c>
      <c r="R867" s="37">
        <v>53429</v>
      </c>
      <c r="S867" s="37">
        <v>53429</v>
      </c>
    </row>
    <row r="868" spans="2:19">
      <c r="B868" s="6">
        <v>2012</v>
      </c>
      <c r="C868" s="128"/>
      <c r="D868" s="126"/>
      <c r="E868" s="126"/>
      <c r="F868" s="126"/>
      <c r="G868" s="126"/>
      <c r="H868" s="126"/>
      <c r="I868" s="127">
        <v>16644</v>
      </c>
      <c r="J868" s="127">
        <v>16644</v>
      </c>
      <c r="K868" s="127">
        <v>16644</v>
      </c>
      <c r="L868" s="127">
        <v>16644</v>
      </c>
      <c r="M868" s="127">
        <v>16644</v>
      </c>
      <c r="N868" s="127">
        <v>11915</v>
      </c>
      <c r="O868" s="127">
        <v>11915</v>
      </c>
      <c r="P868" s="37">
        <v>7609</v>
      </c>
      <c r="Q868" s="37">
        <v>7609</v>
      </c>
      <c r="R868" s="37">
        <v>7609</v>
      </c>
      <c r="S868" s="37">
        <v>7609</v>
      </c>
    </row>
    <row r="869" spans="2:19">
      <c r="B869" s="6">
        <v>2011</v>
      </c>
      <c r="C869" s="128"/>
      <c r="D869" s="126"/>
      <c r="E869" s="126"/>
      <c r="F869" s="126"/>
      <c r="G869" s="126"/>
      <c r="H869" s="127">
        <v>82328</v>
      </c>
      <c r="I869" s="127">
        <v>82328</v>
      </c>
      <c r="J869" s="127">
        <v>82328</v>
      </c>
      <c r="K869" s="127">
        <v>82328</v>
      </c>
      <c r="L869" s="127">
        <v>82328</v>
      </c>
      <c r="M869" s="127">
        <v>81710</v>
      </c>
      <c r="N869" s="127">
        <v>80883</v>
      </c>
      <c r="O869" s="127">
        <v>80883</v>
      </c>
      <c r="P869" s="127">
        <v>80883</v>
      </c>
      <c r="Q869" s="37">
        <v>78651</v>
      </c>
      <c r="R869" s="37">
        <v>78651</v>
      </c>
      <c r="S869" s="37">
        <v>78651</v>
      </c>
    </row>
    <row r="870" spans="2:19">
      <c r="B870" s="6">
        <v>2010</v>
      </c>
      <c r="C870" s="128"/>
      <c r="D870" s="126"/>
      <c r="E870" s="126"/>
      <c r="F870" s="126"/>
      <c r="G870" s="127">
        <v>92058</v>
      </c>
      <c r="H870" s="127">
        <v>92058</v>
      </c>
      <c r="I870" s="127">
        <v>92058</v>
      </c>
      <c r="J870" s="127">
        <v>92058</v>
      </c>
      <c r="K870" s="127">
        <v>92058</v>
      </c>
      <c r="L870" s="127">
        <v>92058</v>
      </c>
      <c r="M870" s="127">
        <v>89517</v>
      </c>
      <c r="N870" s="127">
        <v>88414</v>
      </c>
      <c r="O870" s="127">
        <v>88414</v>
      </c>
      <c r="P870" s="37">
        <v>83967</v>
      </c>
      <c r="Q870" s="37">
        <v>83967</v>
      </c>
      <c r="R870" s="37">
        <v>83967</v>
      </c>
      <c r="S870" s="37">
        <v>83967</v>
      </c>
    </row>
    <row r="871" spans="2:19">
      <c r="B871" s="6">
        <v>2009</v>
      </c>
      <c r="C871" s="128"/>
      <c r="D871" s="126"/>
      <c r="E871" s="126"/>
      <c r="F871" s="127">
        <v>19874</v>
      </c>
      <c r="G871" s="127">
        <v>19874</v>
      </c>
      <c r="H871" s="127">
        <v>19874</v>
      </c>
      <c r="I871" s="127">
        <v>19874</v>
      </c>
      <c r="J871" s="127">
        <v>19874</v>
      </c>
      <c r="K871" s="127">
        <v>10552</v>
      </c>
      <c r="L871" s="127">
        <v>10552</v>
      </c>
      <c r="M871" s="127">
        <v>10552</v>
      </c>
      <c r="N871" s="127">
        <v>10552</v>
      </c>
      <c r="O871" s="127">
        <v>10552</v>
      </c>
      <c r="P871" s="127">
        <v>10552</v>
      </c>
      <c r="Q871" s="127">
        <v>10552</v>
      </c>
      <c r="R871" s="127">
        <v>10552</v>
      </c>
      <c r="S871" s="37">
        <v>10552</v>
      </c>
    </row>
    <row r="872" spans="2:19">
      <c r="B872" s="6">
        <v>2008</v>
      </c>
      <c r="C872" s="128"/>
      <c r="D872" s="126"/>
      <c r="E872" s="127">
        <v>8437</v>
      </c>
      <c r="F872" s="127">
        <v>8437</v>
      </c>
      <c r="G872" s="127">
        <v>8437</v>
      </c>
      <c r="H872" s="127">
        <v>6187</v>
      </c>
      <c r="I872" s="127">
        <v>6187</v>
      </c>
      <c r="J872" s="127">
        <v>6187</v>
      </c>
      <c r="K872" s="127">
        <v>6187</v>
      </c>
      <c r="L872" s="127">
        <v>6187</v>
      </c>
      <c r="M872" s="127">
        <v>5315</v>
      </c>
      <c r="N872" s="127">
        <v>5192</v>
      </c>
      <c r="O872" s="37">
        <v>4510</v>
      </c>
      <c r="P872" s="37">
        <v>4510</v>
      </c>
      <c r="Q872" s="37">
        <v>3189</v>
      </c>
      <c r="R872" s="37">
        <v>3189</v>
      </c>
      <c r="S872" s="37">
        <v>3189</v>
      </c>
    </row>
    <row r="873" spans="2:19">
      <c r="B873" s="6">
        <v>2007</v>
      </c>
      <c r="C873" s="128"/>
      <c r="D873" s="127">
        <v>23197</v>
      </c>
      <c r="E873" s="127">
        <v>23197</v>
      </c>
      <c r="F873" s="127">
        <v>23197</v>
      </c>
      <c r="G873" s="127">
        <v>23197</v>
      </c>
      <c r="H873" s="127">
        <v>23197</v>
      </c>
      <c r="I873" s="127">
        <v>23197</v>
      </c>
      <c r="J873" s="127">
        <v>23197</v>
      </c>
      <c r="K873" s="127">
        <v>23197</v>
      </c>
      <c r="L873" s="127">
        <v>17143</v>
      </c>
      <c r="M873" s="127">
        <v>17143</v>
      </c>
      <c r="N873" s="127">
        <v>17143</v>
      </c>
      <c r="O873" s="37">
        <v>12810</v>
      </c>
      <c r="P873" s="37">
        <v>12810</v>
      </c>
      <c r="Q873" s="37">
        <v>12810</v>
      </c>
      <c r="R873" s="37">
        <v>9633</v>
      </c>
      <c r="S873" s="37">
        <v>9633</v>
      </c>
    </row>
    <row r="874" spans="2:19">
      <c r="B874" s="6">
        <v>2006</v>
      </c>
      <c r="C874" s="127">
        <v>15761</v>
      </c>
      <c r="D874" s="127">
        <v>15761</v>
      </c>
      <c r="E874" s="127">
        <v>15761</v>
      </c>
      <c r="F874" s="127">
        <v>15761</v>
      </c>
      <c r="G874" s="127">
        <v>15761</v>
      </c>
      <c r="H874" s="127">
        <v>15761</v>
      </c>
      <c r="I874" s="127">
        <v>15761</v>
      </c>
      <c r="J874" s="127">
        <v>15761</v>
      </c>
      <c r="K874" s="127">
        <v>15761</v>
      </c>
      <c r="L874" s="127">
        <v>15761</v>
      </c>
      <c r="M874" s="127">
        <v>15761</v>
      </c>
      <c r="N874" s="127">
        <v>15761</v>
      </c>
      <c r="O874" s="127">
        <v>15761</v>
      </c>
      <c r="P874" s="127">
        <v>15761</v>
      </c>
      <c r="Q874" s="127">
        <v>15761</v>
      </c>
      <c r="R874" s="127">
        <v>15761</v>
      </c>
      <c r="S874" s="37">
        <v>15761</v>
      </c>
    </row>
    <row r="875" spans="2:19">
      <c r="B875" s="6">
        <v>2005</v>
      </c>
      <c r="C875" s="127">
        <v>98348</v>
      </c>
      <c r="D875" s="127">
        <v>98348</v>
      </c>
      <c r="E875" s="127">
        <v>98348</v>
      </c>
      <c r="F875" s="127">
        <v>98348</v>
      </c>
      <c r="G875" s="127">
        <v>98348</v>
      </c>
      <c r="H875" s="127">
        <v>98210</v>
      </c>
      <c r="I875" s="127">
        <v>98210</v>
      </c>
      <c r="J875" s="127">
        <v>98210</v>
      </c>
      <c r="K875" s="127">
        <v>98210</v>
      </c>
      <c r="L875" s="127">
        <v>96827</v>
      </c>
      <c r="M875" s="127">
        <v>96827</v>
      </c>
      <c r="N875" s="127">
        <v>96827</v>
      </c>
      <c r="O875" s="127">
        <v>96827</v>
      </c>
      <c r="P875" s="37">
        <v>23417</v>
      </c>
      <c r="Q875" s="37">
        <v>23417</v>
      </c>
      <c r="R875" s="37">
        <v>23417</v>
      </c>
      <c r="S875" s="37">
        <v>23417</v>
      </c>
    </row>
    <row r="876" spans="2:19">
      <c r="B876" s="6">
        <v>2004</v>
      </c>
      <c r="C876" s="127">
        <v>1953</v>
      </c>
      <c r="D876" s="127">
        <v>1953</v>
      </c>
      <c r="E876" s="127">
        <v>1953</v>
      </c>
      <c r="F876" s="127">
        <v>1953</v>
      </c>
      <c r="G876" s="127">
        <v>1953</v>
      </c>
      <c r="H876" s="127">
        <v>1180</v>
      </c>
      <c r="I876" s="127">
        <v>1180</v>
      </c>
      <c r="J876" s="127">
        <v>1180</v>
      </c>
      <c r="K876" s="127">
        <v>1180</v>
      </c>
      <c r="L876" s="127">
        <v>0</v>
      </c>
      <c r="M876" s="127">
        <v>0</v>
      </c>
      <c r="N876" s="127">
        <v>0</v>
      </c>
      <c r="O876" s="127">
        <v>0</v>
      </c>
      <c r="P876" s="127">
        <v>0</v>
      </c>
      <c r="Q876" s="127">
        <v>0</v>
      </c>
      <c r="R876" s="127">
        <v>0</v>
      </c>
      <c r="S876" s="37">
        <v>0</v>
      </c>
    </row>
    <row r="877" spans="2:19">
      <c r="B877" s="6">
        <v>2003</v>
      </c>
      <c r="C877" s="127">
        <v>5486</v>
      </c>
      <c r="D877" s="127">
        <v>5486</v>
      </c>
      <c r="E877" s="127">
        <v>5486</v>
      </c>
      <c r="F877" s="127">
        <v>5486</v>
      </c>
      <c r="G877" s="127">
        <v>5486</v>
      </c>
      <c r="H877" s="127">
        <v>3070</v>
      </c>
      <c r="I877" s="127">
        <v>3070</v>
      </c>
      <c r="J877" s="127">
        <v>3070</v>
      </c>
      <c r="K877" s="127">
        <v>3070</v>
      </c>
      <c r="L877" s="127">
        <v>0</v>
      </c>
      <c r="M877" s="127">
        <v>0</v>
      </c>
      <c r="N877" s="127">
        <v>0</v>
      </c>
      <c r="O877" s="127">
        <v>0</v>
      </c>
      <c r="P877" s="127">
        <v>0</v>
      </c>
      <c r="Q877" s="127">
        <v>0</v>
      </c>
      <c r="R877" s="127">
        <v>0</v>
      </c>
      <c r="S877" s="37">
        <v>0</v>
      </c>
    </row>
    <row r="878" spans="2:19">
      <c r="B878" s="6">
        <v>2002</v>
      </c>
      <c r="C878" s="127">
        <v>21941</v>
      </c>
      <c r="D878" s="127">
        <v>21941</v>
      </c>
      <c r="E878" s="127">
        <v>21941</v>
      </c>
      <c r="F878" s="127">
        <v>21941</v>
      </c>
      <c r="G878" s="127">
        <v>21941</v>
      </c>
      <c r="H878" s="127">
        <v>1022</v>
      </c>
      <c r="I878" s="127">
        <v>1022</v>
      </c>
      <c r="J878" s="127">
        <v>1022</v>
      </c>
      <c r="K878" s="127">
        <v>0</v>
      </c>
      <c r="L878" s="127">
        <v>0</v>
      </c>
      <c r="M878" s="127">
        <v>0</v>
      </c>
      <c r="N878" s="127">
        <v>0</v>
      </c>
      <c r="O878" s="127">
        <v>0</v>
      </c>
      <c r="P878" s="127">
        <v>0</v>
      </c>
      <c r="Q878" s="127">
        <v>0</v>
      </c>
      <c r="R878" s="127">
        <v>0</v>
      </c>
      <c r="S878" s="37">
        <v>0</v>
      </c>
    </row>
    <row r="879" spans="2:19">
      <c r="B879" s="6">
        <v>2001</v>
      </c>
      <c r="C879" s="127">
        <v>41247</v>
      </c>
      <c r="D879" s="127">
        <v>41247</v>
      </c>
      <c r="E879" s="127">
        <v>41247</v>
      </c>
      <c r="F879" s="127">
        <v>41247</v>
      </c>
      <c r="G879" s="127">
        <v>39937</v>
      </c>
      <c r="H879" s="127">
        <v>39937</v>
      </c>
      <c r="I879" s="127">
        <v>39937</v>
      </c>
      <c r="J879" s="127">
        <v>39937</v>
      </c>
      <c r="K879" s="127">
        <v>32447</v>
      </c>
      <c r="L879" s="127">
        <v>32447</v>
      </c>
      <c r="M879" s="127">
        <v>32447</v>
      </c>
      <c r="N879" s="127">
        <v>32447</v>
      </c>
      <c r="O879" s="37">
        <v>26312</v>
      </c>
      <c r="P879" s="37">
        <v>26312</v>
      </c>
      <c r="Q879" s="37">
        <v>26312</v>
      </c>
      <c r="R879" s="37">
        <v>18715</v>
      </c>
      <c r="S879" s="37">
        <v>18715</v>
      </c>
    </row>
    <row r="880" spans="2:19">
      <c r="B880" s="6">
        <v>2000</v>
      </c>
      <c r="C880" s="127">
        <v>19771</v>
      </c>
      <c r="D880" s="127">
        <v>19771</v>
      </c>
      <c r="E880" s="127">
        <v>19771</v>
      </c>
      <c r="F880" s="127">
        <v>19771</v>
      </c>
      <c r="G880" s="127">
        <v>14591</v>
      </c>
      <c r="H880" s="127">
        <v>14591</v>
      </c>
      <c r="I880" s="127">
        <v>14591</v>
      </c>
      <c r="J880" s="127">
        <v>14591</v>
      </c>
      <c r="K880" s="127">
        <v>8814</v>
      </c>
      <c r="L880" s="127">
        <v>8814</v>
      </c>
      <c r="M880" s="127">
        <v>8814</v>
      </c>
      <c r="N880" s="127">
        <v>8814</v>
      </c>
      <c r="O880" s="127">
        <v>8814</v>
      </c>
      <c r="P880" s="127">
        <v>8814</v>
      </c>
      <c r="Q880" s="37">
        <v>0</v>
      </c>
      <c r="R880" s="37">
        <v>0</v>
      </c>
      <c r="S880" s="37">
        <v>0</v>
      </c>
    </row>
    <row r="881" spans="2:19">
      <c r="B881" s="6">
        <v>1999</v>
      </c>
      <c r="C881" s="127">
        <v>730</v>
      </c>
      <c r="D881" s="127">
        <v>730</v>
      </c>
      <c r="E881" s="127">
        <v>730</v>
      </c>
      <c r="F881" s="127">
        <v>730</v>
      </c>
      <c r="G881" s="127">
        <v>406</v>
      </c>
      <c r="H881" s="127">
        <v>406</v>
      </c>
      <c r="I881" s="127">
        <v>406</v>
      </c>
      <c r="J881" s="127">
        <v>0</v>
      </c>
      <c r="K881" s="127">
        <v>0</v>
      </c>
      <c r="L881" s="127">
        <v>0</v>
      </c>
      <c r="M881" s="127">
        <v>0</v>
      </c>
      <c r="N881" s="127">
        <v>0</v>
      </c>
      <c r="O881" s="127">
        <v>0</v>
      </c>
      <c r="P881" s="127">
        <v>0</v>
      </c>
      <c r="Q881" s="127">
        <v>0</v>
      </c>
      <c r="R881" s="127">
        <v>0</v>
      </c>
      <c r="S881" s="37">
        <v>0</v>
      </c>
    </row>
    <row r="882" spans="2:19">
      <c r="B882" s="6">
        <v>1998</v>
      </c>
      <c r="C882" s="127">
        <v>6457</v>
      </c>
      <c r="D882" s="127">
        <v>6457</v>
      </c>
      <c r="E882" s="127">
        <v>6457</v>
      </c>
      <c r="F882" s="127">
        <v>5321</v>
      </c>
      <c r="G882" s="127">
        <v>5321</v>
      </c>
      <c r="H882" s="127">
        <v>5321</v>
      </c>
      <c r="I882" s="127">
        <v>5321</v>
      </c>
      <c r="J882" s="127">
        <v>5321</v>
      </c>
      <c r="K882" s="127">
        <v>5321</v>
      </c>
      <c r="L882" s="127">
        <v>5321</v>
      </c>
      <c r="M882" s="127">
        <v>5321</v>
      </c>
      <c r="N882" s="127">
        <v>5321</v>
      </c>
      <c r="O882" s="37">
        <v>5321</v>
      </c>
      <c r="P882" s="37">
        <v>0</v>
      </c>
      <c r="Q882" s="37">
        <v>0</v>
      </c>
      <c r="R882" s="37">
        <v>0</v>
      </c>
      <c r="S882" s="37">
        <v>0</v>
      </c>
    </row>
    <row r="883" spans="2:19">
      <c r="B883" s="6">
        <v>1997</v>
      </c>
      <c r="C883" s="127">
        <v>45044</v>
      </c>
      <c r="D883" s="127">
        <v>45044</v>
      </c>
      <c r="E883" s="127">
        <v>45044</v>
      </c>
      <c r="F883" s="127">
        <v>45044</v>
      </c>
      <c r="G883" s="127">
        <v>45044</v>
      </c>
      <c r="H883" s="127">
        <v>45044</v>
      </c>
      <c r="I883" s="127">
        <v>45044</v>
      </c>
      <c r="J883" s="127">
        <v>38694</v>
      </c>
      <c r="K883" s="127">
        <v>38694</v>
      </c>
      <c r="L883" s="127">
        <v>38694</v>
      </c>
      <c r="M883" s="127">
        <v>38694</v>
      </c>
      <c r="N883" s="127">
        <v>38694</v>
      </c>
      <c r="O883" s="127">
        <v>38694</v>
      </c>
      <c r="P883" s="37">
        <v>0</v>
      </c>
      <c r="Q883" s="37">
        <v>0</v>
      </c>
      <c r="R883" s="37">
        <v>0</v>
      </c>
      <c r="S883" s="37">
        <v>0</v>
      </c>
    </row>
    <row r="884" spans="2:19">
      <c r="B884" s="6">
        <v>1996</v>
      </c>
      <c r="C884" s="127">
        <v>5195</v>
      </c>
      <c r="D884" s="127">
        <v>5195</v>
      </c>
      <c r="E884" s="127">
        <v>5195</v>
      </c>
      <c r="F884" s="127">
        <v>0</v>
      </c>
      <c r="G884" s="127">
        <v>0</v>
      </c>
      <c r="H884" s="127">
        <v>0</v>
      </c>
      <c r="I884" s="127">
        <v>0</v>
      </c>
      <c r="J884" s="127">
        <v>0</v>
      </c>
      <c r="K884" s="127">
        <v>0</v>
      </c>
      <c r="L884" s="127">
        <v>0</v>
      </c>
      <c r="M884" s="127">
        <v>0</v>
      </c>
      <c r="N884" s="127">
        <v>0</v>
      </c>
      <c r="O884" s="127">
        <v>0</v>
      </c>
      <c r="P884" s="127">
        <v>0</v>
      </c>
      <c r="Q884" s="127">
        <v>0</v>
      </c>
      <c r="R884" s="127">
        <v>0</v>
      </c>
      <c r="S884" s="37">
        <v>0</v>
      </c>
    </row>
    <row r="885" spans="2:19">
      <c r="B885" s="6">
        <v>1995</v>
      </c>
      <c r="C885" s="127">
        <v>0</v>
      </c>
      <c r="D885" s="127">
        <v>0</v>
      </c>
      <c r="E885" s="127">
        <v>0</v>
      </c>
      <c r="F885" s="127">
        <v>0</v>
      </c>
      <c r="G885" s="127">
        <v>0</v>
      </c>
      <c r="H885" s="127">
        <v>0</v>
      </c>
      <c r="I885" s="127">
        <v>0</v>
      </c>
      <c r="J885" s="127">
        <v>0</v>
      </c>
      <c r="K885" s="127">
        <v>0</v>
      </c>
      <c r="L885" s="127">
        <v>0</v>
      </c>
      <c r="M885" s="127">
        <v>0</v>
      </c>
      <c r="N885" s="127">
        <v>0</v>
      </c>
      <c r="O885" s="127">
        <v>0</v>
      </c>
      <c r="P885" s="127">
        <v>0</v>
      </c>
      <c r="Q885" s="127">
        <v>0</v>
      </c>
      <c r="R885" s="127">
        <v>0</v>
      </c>
      <c r="S885" s="37">
        <v>0</v>
      </c>
    </row>
    <row r="886" spans="2:19">
      <c r="B886" s="6">
        <v>1994</v>
      </c>
      <c r="C886" s="127">
        <v>0</v>
      </c>
      <c r="D886" s="127">
        <v>0</v>
      </c>
      <c r="E886" s="127">
        <v>0</v>
      </c>
      <c r="F886" s="127">
        <v>0</v>
      </c>
      <c r="G886" s="127">
        <v>0</v>
      </c>
      <c r="H886" s="127">
        <v>0</v>
      </c>
      <c r="I886" s="127">
        <v>0</v>
      </c>
      <c r="J886" s="127">
        <v>0</v>
      </c>
      <c r="K886" s="127">
        <v>0</v>
      </c>
      <c r="L886" s="127">
        <v>0</v>
      </c>
      <c r="M886" s="127">
        <v>0</v>
      </c>
      <c r="N886" s="127">
        <v>0</v>
      </c>
      <c r="O886" s="127">
        <v>0</v>
      </c>
      <c r="P886" s="127">
        <v>0</v>
      </c>
      <c r="Q886" s="127">
        <v>0</v>
      </c>
      <c r="R886" s="127">
        <v>0</v>
      </c>
      <c r="S886" s="37">
        <v>0</v>
      </c>
    </row>
    <row r="887" spans="2:19">
      <c r="B887" s="6">
        <v>1993</v>
      </c>
      <c r="C887" s="127">
        <v>153</v>
      </c>
      <c r="D887" s="127">
        <v>153</v>
      </c>
      <c r="E887" s="127">
        <v>153</v>
      </c>
      <c r="F887" s="127">
        <v>153</v>
      </c>
      <c r="G887" s="127">
        <v>153</v>
      </c>
      <c r="H887" s="127">
        <v>153</v>
      </c>
      <c r="I887" s="127">
        <v>0</v>
      </c>
      <c r="J887" s="127">
        <v>0</v>
      </c>
      <c r="K887" s="127">
        <v>0</v>
      </c>
      <c r="L887" s="127">
        <v>0</v>
      </c>
      <c r="M887" s="127">
        <v>0</v>
      </c>
      <c r="N887" s="127">
        <v>0</v>
      </c>
      <c r="O887" s="127">
        <v>0</v>
      </c>
      <c r="P887" s="127">
        <v>0</v>
      </c>
      <c r="Q887" s="127">
        <v>0</v>
      </c>
      <c r="R887" s="127">
        <v>0</v>
      </c>
      <c r="S887" s="37">
        <v>0</v>
      </c>
    </row>
    <row r="888" spans="2:19">
      <c r="B888" s="6">
        <v>1992</v>
      </c>
      <c r="C888" s="127">
        <v>946</v>
      </c>
      <c r="D888" s="127">
        <v>946</v>
      </c>
      <c r="E888" s="127">
        <v>946</v>
      </c>
      <c r="F888" s="127">
        <v>946</v>
      </c>
      <c r="G888" s="127">
        <v>946</v>
      </c>
      <c r="H888" s="127">
        <v>946</v>
      </c>
      <c r="I888" s="127">
        <v>0</v>
      </c>
      <c r="J888" s="127">
        <v>0</v>
      </c>
      <c r="K888" s="127">
        <v>0</v>
      </c>
      <c r="L888" s="127">
        <v>0</v>
      </c>
      <c r="M888" s="127">
        <v>0</v>
      </c>
      <c r="N888" s="127">
        <v>0</v>
      </c>
      <c r="O888" s="127">
        <v>0</v>
      </c>
      <c r="P888" s="127">
        <v>0</v>
      </c>
      <c r="Q888" s="127">
        <v>0</v>
      </c>
      <c r="R888" s="127">
        <v>0</v>
      </c>
      <c r="S888" s="37">
        <v>0</v>
      </c>
    </row>
    <row r="889" spans="2:19">
      <c r="B889" s="6">
        <v>1991</v>
      </c>
      <c r="C889" s="127">
        <v>5551</v>
      </c>
      <c r="D889" s="127">
        <v>3998</v>
      </c>
      <c r="E889" s="127">
        <v>3998</v>
      </c>
      <c r="F889" s="127">
        <v>3998</v>
      </c>
      <c r="G889" s="127">
        <v>3998</v>
      </c>
      <c r="H889" s="127">
        <v>3998</v>
      </c>
      <c r="I889" s="127">
        <v>0</v>
      </c>
      <c r="J889" s="127">
        <v>0</v>
      </c>
      <c r="K889" s="127">
        <v>0</v>
      </c>
      <c r="L889" s="127">
        <v>0</v>
      </c>
      <c r="M889" s="127">
        <v>0</v>
      </c>
      <c r="N889" s="127">
        <v>0</v>
      </c>
      <c r="O889" s="127">
        <v>0</v>
      </c>
      <c r="P889" s="127">
        <v>0</v>
      </c>
      <c r="Q889" s="127">
        <v>0</v>
      </c>
      <c r="R889" s="127">
        <v>0</v>
      </c>
      <c r="S889" s="37">
        <v>0</v>
      </c>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268583</v>
      </c>
      <c r="D951" s="8">
        <f>SUM(D873:D950)</f>
        <v>290227</v>
      </c>
      <c r="E951" s="8">
        <f>SUM(E872:E950)</f>
        <v>298664</v>
      </c>
      <c r="F951" s="8">
        <f>SUM(F871:F950)</f>
        <v>312207</v>
      </c>
      <c r="G951" s="8">
        <f>SUM(G870:G950)</f>
        <v>397451</v>
      </c>
      <c r="H951" s="8">
        <f>SUM(H864:H950)</f>
        <v>453283</v>
      </c>
      <c r="I951" s="8">
        <f>SUM(I864:I950)</f>
        <v>464830</v>
      </c>
      <c r="J951" s="8">
        <f t="shared" ref="J951" si="15">SUM(J864:J950)</f>
        <v>512405</v>
      </c>
      <c r="K951" s="8">
        <f>SUM(K864:K950)</f>
        <v>536376</v>
      </c>
      <c r="L951" s="8">
        <f t="shared" ref="L951" si="16">SUM(L864:L950)</f>
        <v>584585</v>
      </c>
      <c r="M951" s="8">
        <f>SUM(M864:M950)</f>
        <v>614387</v>
      </c>
      <c r="N951" s="11">
        <f>SUM(N859:N950)</f>
        <v>633189</v>
      </c>
      <c r="O951" s="11">
        <f>SUM(O859:O950)</f>
        <v>651793</v>
      </c>
      <c r="P951" s="11">
        <f>SUM(P859:P950)</f>
        <v>803193</v>
      </c>
      <c r="Q951" s="11">
        <f>SUM(Q859:Q950)</f>
        <v>820325</v>
      </c>
      <c r="R951" s="11">
        <f>SUM(R858:R950)</f>
        <v>862510</v>
      </c>
      <c r="S951" s="11">
        <f>SUM(S858:S950)</f>
        <v>881791.89170000004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34793</v>
      </c>
      <c r="R955" s="37">
        <v>34793</v>
      </c>
      <c r="S955" s="37">
        <v>34793</v>
      </c>
    </row>
    <row r="956" spans="1:19">
      <c r="A956" s="40"/>
      <c r="B956" s="6">
        <v>2019</v>
      </c>
      <c r="C956" s="36"/>
      <c r="D956" s="36"/>
      <c r="E956" s="36"/>
      <c r="F956" s="36"/>
      <c r="G956" s="36"/>
      <c r="H956" s="36"/>
      <c r="I956" s="36"/>
      <c r="J956" s="36"/>
      <c r="K956" s="36"/>
      <c r="L956" s="36"/>
      <c r="M956" s="36"/>
      <c r="N956" s="36"/>
      <c r="O956" s="36"/>
      <c r="P956" s="37">
        <v>61331</v>
      </c>
      <c r="Q956" s="37">
        <v>61331</v>
      </c>
      <c r="R956" s="37">
        <v>61331</v>
      </c>
      <c r="S956" s="37">
        <v>61331</v>
      </c>
    </row>
    <row r="957" spans="1:19">
      <c r="A957" s="40"/>
      <c r="B957" s="6">
        <v>2018</v>
      </c>
      <c r="C957" s="36"/>
      <c r="D957" s="36"/>
      <c r="E957" s="36"/>
      <c r="F957" s="36"/>
      <c r="G957" s="36"/>
      <c r="H957" s="36"/>
      <c r="I957" s="36"/>
      <c r="J957" s="36"/>
      <c r="K957" s="36"/>
      <c r="L957" s="36"/>
      <c r="M957" s="36"/>
      <c r="N957" s="36"/>
      <c r="O957" s="37">
        <v>66407</v>
      </c>
      <c r="P957" s="37">
        <v>66407</v>
      </c>
      <c r="Q957" s="37">
        <v>66407</v>
      </c>
      <c r="R957" s="37">
        <v>66407</v>
      </c>
      <c r="S957" s="37">
        <v>66407</v>
      </c>
    </row>
    <row r="958" spans="1:19">
      <c r="A958" s="40"/>
      <c r="B958" s="6">
        <v>2017</v>
      </c>
      <c r="C958" s="128"/>
      <c r="D958" s="126"/>
      <c r="E958" s="126"/>
      <c r="F958" s="126"/>
      <c r="G958" s="126"/>
      <c r="H958" s="126"/>
      <c r="I958" s="126"/>
      <c r="J958" s="126"/>
      <c r="K958" s="126"/>
      <c r="L958" s="126"/>
      <c r="M958" s="126"/>
      <c r="N958" s="127">
        <v>0</v>
      </c>
      <c r="O958" s="127">
        <v>0</v>
      </c>
      <c r="P958" s="127">
        <v>0</v>
      </c>
      <c r="Q958" s="127">
        <v>0</v>
      </c>
      <c r="R958" s="127">
        <v>0</v>
      </c>
      <c r="S958" s="37">
        <v>0</v>
      </c>
    </row>
    <row r="959" spans="1:19">
      <c r="B959" s="6">
        <v>2016</v>
      </c>
      <c r="C959" s="128"/>
      <c r="D959" s="126"/>
      <c r="E959" s="126"/>
      <c r="F959" s="126"/>
      <c r="G959" s="126"/>
      <c r="H959" s="126"/>
      <c r="I959" s="126"/>
      <c r="J959" s="126"/>
      <c r="K959" s="126"/>
      <c r="L959" s="126"/>
      <c r="M959" s="127">
        <v>35913</v>
      </c>
      <c r="N959" s="127">
        <v>35913</v>
      </c>
      <c r="O959" s="127">
        <v>35913</v>
      </c>
      <c r="P959" s="127">
        <v>35913</v>
      </c>
      <c r="Q959" s="127">
        <v>35913</v>
      </c>
      <c r="R959" s="127">
        <v>35913</v>
      </c>
      <c r="S959" s="37">
        <v>35913</v>
      </c>
    </row>
    <row r="960" spans="1:19">
      <c r="B960" s="6">
        <v>2015</v>
      </c>
      <c r="C960" s="128"/>
      <c r="D960" s="126"/>
      <c r="E960" s="126"/>
      <c r="F960" s="126"/>
      <c r="G960" s="126"/>
      <c r="H960" s="126"/>
      <c r="I960" s="126"/>
      <c r="J960" s="126"/>
      <c r="K960" s="126"/>
      <c r="L960" s="127">
        <v>14256</v>
      </c>
      <c r="M960" s="127">
        <v>14256</v>
      </c>
      <c r="N960" s="127">
        <v>14256</v>
      </c>
      <c r="O960" s="127">
        <v>14256</v>
      </c>
      <c r="P960" s="127">
        <v>14256</v>
      </c>
      <c r="Q960" s="127">
        <v>14256</v>
      </c>
      <c r="R960" s="127">
        <v>14256</v>
      </c>
      <c r="S960" s="37">
        <v>14256</v>
      </c>
    </row>
    <row r="961" spans="2:19">
      <c r="B961" s="6">
        <v>2014</v>
      </c>
      <c r="C961" s="128"/>
      <c r="D961" s="126"/>
      <c r="E961" s="126"/>
      <c r="F961" s="126"/>
      <c r="G961" s="126"/>
      <c r="H961" s="126"/>
      <c r="I961" s="126"/>
      <c r="J961" s="126"/>
      <c r="K961" s="127">
        <v>0</v>
      </c>
      <c r="L961" s="127">
        <v>0</v>
      </c>
      <c r="M961" s="127">
        <v>0</v>
      </c>
      <c r="N961" s="127">
        <v>0</v>
      </c>
      <c r="O961" s="127">
        <v>0</v>
      </c>
      <c r="P961" s="127">
        <v>0</v>
      </c>
      <c r="Q961" s="127">
        <v>0</v>
      </c>
      <c r="R961" s="127">
        <v>0</v>
      </c>
      <c r="S961" s="37">
        <v>0</v>
      </c>
    </row>
    <row r="962" spans="2:19">
      <c r="B962" s="6">
        <v>2013</v>
      </c>
      <c r="C962" s="128"/>
      <c r="D962" s="126"/>
      <c r="E962" s="126"/>
      <c r="F962" s="126"/>
      <c r="G962" s="126"/>
      <c r="H962" s="126"/>
      <c r="I962" s="126"/>
      <c r="J962" s="127">
        <v>16850</v>
      </c>
      <c r="K962" s="127">
        <v>16850</v>
      </c>
      <c r="L962" s="127">
        <v>16850</v>
      </c>
      <c r="M962" s="127">
        <v>16850</v>
      </c>
      <c r="N962" s="127">
        <v>16850</v>
      </c>
      <c r="O962" s="127">
        <v>16850</v>
      </c>
      <c r="P962" s="127">
        <v>16850</v>
      </c>
      <c r="Q962" s="127">
        <v>16850</v>
      </c>
      <c r="R962" s="127">
        <v>16850</v>
      </c>
      <c r="S962" s="37">
        <v>16850</v>
      </c>
    </row>
    <row r="963" spans="2:19">
      <c r="B963" s="6">
        <v>2012</v>
      </c>
      <c r="C963" s="128"/>
      <c r="D963" s="126"/>
      <c r="E963" s="126"/>
      <c r="F963" s="126"/>
      <c r="G963" s="126"/>
      <c r="H963" s="126"/>
      <c r="I963" s="127">
        <v>17099</v>
      </c>
      <c r="J963" s="127">
        <v>17099</v>
      </c>
      <c r="K963" s="127">
        <v>17099</v>
      </c>
      <c r="L963" s="127">
        <v>17099</v>
      </c>
      <c r="M963" s="127">
        <v>17099</v>
      </c>
      <c r="N963" s="127">
        <v>17099</v>
      </c>
      <c r="O963" s="127">
        <v>17099</v>
      </c>
      <c r="P963" s="37">
        <v>14597</v>
      </c>
      <c r="Q963" s="37">
        <v>6002</v>
      </c>
      <c r="R963" s="37">
        <v>6002</v>
      </c>
      <c r="S963" s="37">
        <v>6002</v>
      </c>
    </row>
    <row r="964" spans="2:19">
      <c r="B964" s="6">
        <v>2011</v>
      </c>
      <c r="C964" s="128"/>
      <c r="D964" s="126"/>
      <c r="E964" s="126"/>
      <c r="F964" s="126"/>
      <c r="G964" s="126"/>
      <c r="H964" s="127">
        <v>31650</v>
      </c>
      <c r="I964" s="127">
        <v>31650</v>
      </c>
      <c r="J964" s="127">
        <v>31650</v>
      </c>
      <c r="K964" s="127">
        <v>31650</v>
      </c>
      <c r="L964" s="127">
        <v>31650</v>
      </c>
      <c r="M964" s="127">
        <v>31650</v>
      </c>
      <c r="N964" s="127">
        <v>31650</v>
      </c>
      <c r="O964" s="127">
        <v>31650</v>
      </c>
      <c r="P964" s="127">
        <v>31650</v>
      </c>
      <c r="Q964" s="37">
        <v>31650</v>
      </c>
      <c r="R964" s="37">
        <v>5880</v>
      </c>
      <c r="S964" s="37">
        <v>5880</v>
      </c>
    </row>
    <row r="965" spans="2:19">
      <c r="B965" s="6">
        <v>2010</v>
      </c>
      <c r="C965" s="128"/>
      <c r="D965" s="126"/>
      <c r="E965" s="126"/>
      <c r="F965" s="126"/>
      <c r="G965" s="127">
        <v>1011</v>
      </c>
      <c r="H965" s="127">
        <v>1011</v>
      </c>
      <c r="I965" s="127">
        <v>1011</v>
      </c>
      <c r="J965" s="127">
        <v>1011</v>
      </c>
      <c r="K965" s="127">
        <v>1011</v>
      </c>
      <c r="L965" s="127">
        <v>1011</v>
      </c>
      <c r="M965" s="127">
        <v>1011</v>
      </c>
      <c r="N965" s="127">
        <v>1011</v>
      </c>
      <c r="O965" s="127">
        <v>1011</v>
      </c>
      <c r="P965" s="127">
        <v>1011</v>
      </c>
      <c r="Q965" s="127">
        <v>1011</v>
      </c>
      <c r="R965" s="127">
        <v>1011</v>
      </c>
      <c r="S965" s="37">
        <v>1011</v>
      </c>
    </row>
    <row r="966" spans="2:19">
      <c r="B966" s="6">
        <v>2009</v>
      </c>
      <c r="C966" s="128"/>
      <c r="D966" s="126"/>
      <c r="E966" s="126"/>
      <c r="F966" s="127">
        <v>13927</v>
      </c>
      <c r="G966" s="127">
        <v>13927</v>
      </c>
      <c r="H966" s="127">
        <v>13927</v>
      </c>
      <c r="I966" s="127">
        <v>13927</v>
      </c>
      <c r="J966" s="127">
        <v>13927</v>
      </c>
      <c r="K966" s="127">
        <v>13927</v>
      </c>
      <c r="L966" s="127">
        <v>13927</v>
      </c>
      <c r="M966" s="127">
        <v>13927</v>
      </c>
      <c r="N966" s="127">
        <v>13927</v>
      </c>
      <c r="O966" s="127">
        <v>13927</v>
      </c>
      <c r="P966" s="127">
        <v>13927</v>
      </c>
      <c r="Q966" s="127">
        <v>13927</v>
      </c>
      <c r="R966" s="127">
        <v>13927</v>
      </c>
      <c r="S966" s="37">
        <v>13927</v>
      </c>
    </row>
    <row r="967" spans="2:19">
      <c r="B967" s="6">
        <v>2008</v>
      </c>
      <c r="C967" s="128"/>
      <c r="D967" s="126"/>
      <c r="E967" s="127">
        <v>0</v>
      </c>
      <c r="F967" s="127">
        <v>0</v>
      </c>
      <c r="G967" s="127">
        <v>0</v>
      </c>
      <c r="H967" s="127">
        <v>0</v>
      </c>
      <c r="I967" s="127">
        <v>0</v>
      </c>
      <c r="J967" s="127">
        <v>0</v>
      </c>
      <c r="K967" s="127">
        <v>0</v>
      </c>
      <c r="L967" s="127">
        <v>0</v>
      </c>
      <c r="M967" s="127">
        <v>0</v>
      </c>
      <c r="N967" s="127">
        <v>0</v>
      </c>
      <c r="O967" s="127">
        <v>0</v>
      </c>
      <c r="P967" s="127">
        <v>0</v>
      </c>
      <c r="Q967" s="127">
        <v>0</v>
      </c>
      <c r="R967" s="127">
        <v>0</v>
      </c>
      <c r="S967" s="37">
        <v>0</v>
      </c>
    </row>
    <row r="968" spans="2:19">
      <c r="B968" s="6">
        <v>2007</v>
      </c>
      <c r="C968" s="128"/>
      <c r="D968" s="127">
        <v>53128</v>
      </c>
      <c r="E968" s="127">
        <v>53128</v>
      </c>
      <c r="F968" s="127">
        <v>53128</v>
      </c>
      <c r="G968" s="127">
        <v>53128</v>
      </c>
      <c r="H968" s="127">
        <v>53128</v>
      </c>
      <c r="I968" s="127">
        <v>53128</v>
      </c>
      <c r="J968" s="127">
        <v>53128</v>
      </c>
      <c r="K968" s="127">
        <v>53128</v>
      </c>
      <c r="L968" s="127">
        <v>53128</v>
      </c>
      <c r="M968" s="127">
        <v>53128</v>
      </c>
      <c r="N968" s="127">
        <v>53128</v>
      </c>
      <c r="O968" s="127">
        <v>53128</v>
      </c>
      <c r="P968" s="127">
        <v>53128</v>
      </c>
      <c r="Q968" s="127">
        <v>53128</v>
      </c>
      <c r="R968" s="37">
        <v>18493</v>
      </c>
      <c r="S968" s="37">
        <v>18493</v>
      </c>
    </row>
    <row r="969" spans="2:19">
      <c r="B969" s="6">
        <v>2006</v>
      </c>
      <c r="C969" s="127">
        <v>58842</v>
      </c>
      <c r="D969" s="127">
        <v>58842</v>
      </c>
      <c r="E969" s="127">
        <v>58842</v>
      </c>
      <c r="F969" s="127">
        <v>58842</v>
      </c>
      <c r="G969" s="127">
        <v>58842</v>
      </c>
      <c r="H969" s="127">
        <v>58842</v>
      </c>
      <c r="I969" s="127">
        <v>58842</v>
      </c>
      <c r="J969" s="127">
        <v>58842</v>
      </c>
      <c r="K969" s="127">
        <v>58842</v>
      </c>
      <c r="L969" s="127">
        <v>58842</v>
      </c>
      <c r="M969" s="127">
        <v>29421</v>
      </c>
      <c r="N969" s="127">
        <v>29421</v>
      </c>
      <c r="O969" s="127">
        <v>29421</v>
      </c>
      <c r="P969" s="127">
        <v>29421</v>
      </c>
      <c r="Q969" s="37">
        <v>0</v>
      </c>
      <c r="R969" s="37">
        <v>0</v>
      </c>
      <c r="S969" s="37">
        <v>0</v>
      </c>
    </row>
    <row r="970" spans="2:19">
      <c r="B970" s="6">
        <v>2005</v>
      </c>
      <c r="C970" s="127">
        <v>16119</v>
      </c>
      <c r="D970" s="127">
        <v>16119</v>
      </c>
      <c r="E970" s="127">
        <v>16119</v>
      </c>
      <c r="F970" s="127">
        <v>16119</v>
      </c>
      <c r="G970" s="127">
        <v>16119</v>
      </c>
      <c r="H970" s="127">
        <v>16119</v>
      </c>
      <c r="I970" s="127">
        <v>16119</v>
      </c>
      <c r="J970" s="127">
        <v>16119</v>
      </c>
      <c r="K970" s="127">
        <v>16119</v>
      </c>
      <c r="L970" s="127">
        <v>0</v>
      </c>
      <c r="M970" s="127">
        <v>0</v>
      </c>
      <c r="N970" s="127">
        <v>0</v>
      </c>
      <c r="O970" s="127">
        <v>0</v>
      </c>
      <c r="P970" s="127">
        <v>0</v>
      </c>
      <c r="Q970" s="127">
        <v>0</v>
      </c>
      <c r="R970" s="127">
        <v>0</v>
      </c>
      <c r="S970" s="37">
        <v>0</v>
      </c>
    </row>
    <row r="971" spans="2:19">
      <c r="B971" s="6">
        <v>2004</v>
      </c>
      <c r="C971" s="127">
        <v>15012</v>
      </c>
      <c r="D971" s="127">
        <v>15012</v>
      </c>
      <c r="E971" s="127">
        <v>15012</v>
      </c>
      <c r="F971" s="127">
        <v>15012</v>
      </c>
      <c r="G971" s="127">
        <v>15012</v>
      </c>
      <c r="H971" s="127">
        <v>15012</v>
      </c>
      <c r="I971" s="127">
        <v>15012</v>
      </c>
      <c r="J971" s="127">
        <v>0</v>
      </c>
      <c r="K971" s="127">
        <v>0</v>
      </c>
      <c r="L971" s="127">
        <v>0</v>
      </c>
      <c r="M971" s="127">
        <v>0</v>
      </c>
      <c r="N971" s="127">
        <v>0</v>
      </c>
      <c r="O971" s="127">
        <v>0</v>
      </c>
      <c r="P971" s="127">
        <v>0</v>
      </c>
      <c r="Q971" s="127">
        <v>0</v>
      </c>
      <c r="R971" s="127">
        <v>0</v>
      </c>
      <c r="S971" s="37">
        <v>0</v>
      </c>
    </row>
    <row r="972" spans="2:19">
      <c r="B972" s="6">
        <v>2003</v>
      </c>
      <c r="C972" s="127">
        <v>12639</v>
      </c>
      <c r="D972" s="127">
        <v>12639</v>
      </c>
      <c r="E972" s="127">
        <v>12639</v>
      </c>
      <c r="F972" s="127">
        <v>12639</v>
      </c>
      <c r="G972" s="127">
        <v>12639</v>
      </c>
      <c r="H972" s="127">
        <v>12639</v>
      </c>
      <c r="I972" s="127">
        <v>0</v>
      </c>
      <c r="J972" s="127">
        <v>0</v>
      </c>
      <c r="K972" s="127">
        <v>0</v>
      </c>
      <c r="L972" s="127">
        <v>0</v>
      </c>
      <c r="M972" s="127">
        <v>0</v>
      </c>
      <c r="N972" s="127">
        <v>0</v>
      </c>
      <c r="O972" s="127">
        <v>0</v>
      </c>
      <c r="P972" s="127">
        <v>0</v>
      </c>
      <c r="Q972" s="127">
        <v>0</v>
      </c>
      <c r="R972" s="127">
        <v>0</v>
      </c>
      <c r="S972" s="37">
        <v>0</v>
      </c>
    </row>
    <row r="973" spans="2:19">
      <c r="B973" s="6">
        <v>2002</v>
      </c>
      <c r="C973" s="127">
        <v>12402</v>
      </c>
      <c r="D973" s="127">
        <v>12402</v>
      </c>
      <c r="E973" s="127">
        <v>12402</v>
      </c>
      <c r="F973" s="127">
        <v>12402</v>
      </c>
      <c r="G973" s="127">
        <v>12402</v>
      </c>
      <c r="H973" s="127">
        <v>0</v>
      </c>
      <c r="I973" s="127">
        <v>0</v>
      </c>
      <c r="J973" s="127">
        <v>0</v>
      </c>
      <c r="K973" s="127">
        <v>0</v>
      </c>
      <c r="L973" s="127">
        <v>0</v>
      </c>
      <c r="M973" s="127">
        <v>0</v>
      </c>
      <c r="N973" s="127">
        <v>0</v>
      </c>
      <c r="O973" s="127">
        <v>0</v>
      </c>
      <c r="P973" s="127">
        <v>0</v>
      </c>
      <c r="Q973" s="127">
        <v>0</v>
      </c>
      <c r="R973" s="127">
        <v>0</v>
      </c>
      <c r="S973" s="37">
        <v>0</v>
      </c>
    </row>
    <row r="974" spans="2:19">
      <c r="B974" s="6">
        <v>2001</v>
      </c>
      <c r="C974" s="127">
        <v>11222</v>
      </c>
      <c r="D974" s="127">
        <v>11222</v>
      </c>
      <c r="E974" s="127">
        <v>11222</v>
      </c>
      <c r="F974" s="127">
        <v>0</v>
      </c>
      <c r="G974" s="127">
        <v>0</v>
      </c>
      <c r="H974" s="127">
        <v>0</v>
      </c>
      <c r="I974" s="127">
        <v>0</v>
      </c>
      <c r="J974" s="127">
        <v>0</v>
      </c>
      <c r="K974" s="127">
        <v>0</v>
      </c>
      <c r="L974" s="127">
        <v>0</v>
      </c>
      <c r="M974" s="127">
        <v>0</v>
      </c>
      <c r="N974" s="127">
        <v>0</v>
      </c>
      <c r="O974" s="127">
        <v>0</v>
      </c>
      <c r="P974" s="127">
        <v>0</v>
      </c>
      <c r="Q974" s="127">
        <v>0</v>
      </c>
      <c r="R974" s="127">
        <v>0</v>
      </c>
      <c r="S974" s="37">
        <v>0</v>
      </c>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126236</v>
      </c>
      <c r="D1046" s="8">
        <f>SUM(D968:D1045)</f>
        <v>179364</v>
      </c>
      <c r="E1046" s="8">
        <f>SUM(E967:E1045)</f>
        <v>179364</v>
      </c>
      <c r="F1046" s="8">
        <f>SUM(F966:F1045)</f>
        <v>182069</v>
      </c>
      <c r="G1046" s="8">
        <f>SUM(G965:G1045)</f>
        <v>183080</v>
      </c>
      <c r="H1046" s="8">
        <f>SUM(H959:H1045)</f>
        <v>202328</v>
      </c>
      <c r="I1046" s="8">
        <f>SUM(I959:I1045)</f>
        <v>206788</v>
      </c>
      <c r="J1046" s="8">
        <f t="shared" ref="J1046" si="17">SUM(J959:J1045)</f>
        <v>208626</v>
      </c>
      <c r="K1046" s="8">
        <f>SUM(K959:K1045)</f>
        <v>208626</v>
      </c>
      <c r="L1046" s="8">
        <f t="shared" ref="L1046" si="18">SUM(L959:L1045)</f>
        <v>206763</v>
      </c>
      <c r="M1046" s="8">
        <f>SUM(M959:M1045)</f>
        <v>213255</v>
      </c>
      <c r="N1046" s="11">
        <f>SUM(N954:N1045)</f>
        <v>213255</v>
      </c>
      <c r="O1046" s="11">
        <f>SUM(O954:O1045)</f>
        <v>279662</v>
      </c>
      <c r="P1046" s="11">
        <f>SUM(P954:P1045)</f>
        <v>338491</v>
      </c>
      <c r="Q1046" s="11">
        <f>SUM(Q954:Q1045)</f>
        <v>335268</v>
      </c>
      <c r="R1046" s="11">
        <f>SUM(R953:R1045)</f>
        <v>274863</v>
      </c>
      <c r="S1046" s="132">
        <f>SUM(S953:S1045)</f>
        <v>274863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128"/>
      <c r="D1053" s="126"/>
      <c r="E1053" s="126"/>
      <c r="F1053" s="126"/>
      <c r="G1053" s="126"/>
      <c r="H1053" s="126"/>
      <c r="I1053" s="126"/>
      <c r="J1053" s="126"/>
      <c r="K1053" s="126"/>
      <c r="L1053" s="126"/>
      <c r="M1053" s="126"/>
      <c r="N1053" s="127">
        <v>0</v>
      </c>
      <c r="O1053" s="127">
        <v>0</v>
      </c>
      <c r="P1053" s="127">
        <v>0</v>
      </c>
      <c r="Q1053" s="127">
        <v>0</v>
      </c>
      <c r="R1053" s="127">
        <v>0</v>
      </c>
      <c r="S1053" s="37">
        <v>0</v>
      </c>
    </row>
    <row r="1054" spans="1:19">
      <c r="B1054" s="6">
        <v>2016</v>
      </c>
      <c r="C1054" s="128"/>
      <c r="D1054" s="126"/>
      <c r="E1054" s="126"/>
      <c r="F1054" s="126"/>
      <c r="G1054" s="126"/>
      <c r="H1054" s="126"/>
      <c r="I1054" s="126"/>
      <c r="J1054" s="126"/>
      <c r="K1054" s="126"/>
      <c r="L1054" s="126"/>
      <c r="M1054" s="127">
        <v>16498</v>
      </c>
      <c r="N1054" s="127">
        <v>16498</v>
      </c>
      <c r="O1054" s="127">
        <v>16498</v>
      </c>
      <c r="P1054" s="127">
        <v>16498</v>
      </c>
      <c r="Q1054" s="127">
        <v>16498</v>
      </c>
      <c r="R1054" s="127">
        <v>16498</v>
      </c>
      <c r="S1054" s="37">
        <v>16498</v>
      </c>
    </row>
    <row r="1055" spans="1:19">
      <c r="B1055" s="6">
        <v>2015</v>
      </c>
      <c r="C1055" s="128"/>
      <c r="D1055" s="126"/>
      <c r="E1055" s="126"/>
      <c r="F1055" s="126"/>
      <c r="G1055" s="126"/>
      <c r="H1055" s="126"/>
      <c r="I1055" s="126"/>
      <c r="J1055" s="126"/>
      <c r="K1055" s="126"/>
      <c r="L1055" s="127">
        <v>14125</v>
      </c>
      <c r="M1055" s="127">
        <v>14125</v>
      </c>
      <c r="N1055" s="127">
        <v>14125</v>
      </c>
      <c r="O1055" s="127">
        <v>14125</v>
      </c>
      <c r="P1055" s="127">
        <v>14125</v>
      </c>
      <c r="Q1055" s="127">
        <v>14125</v>
      </c>
      <c r="R1055" s="127">
        <v>14125</v>
      </c>
      <c r="S1055" s="37">
        <v>14125</v>
      </c>
    </row>
    <row r="1056" spans="1:19">
      <c r="B1056" s="6">
        <v>2014</v>
      </c>
      <c r="C1056" s="128"/>
      <c r="D1056" s="126"/>
      <c r="E1056" s="126"/>
      <c r="F1056" s="126"/>
      <c r="G1056" s="126"/>
      <c r="H1056" s="126"/>
      <c r="I1056" s="126"/>
      <c r="J1056" s="126"/>
      <c r="K1056" s="127">
        <v>0</v>
      </c>
      <c r="L1056" s="127">
        <v>0</v>
      </c>
      <c r="M1056" s="127">
        <v>0</v>
      </c>
      <c r="N1056" s="127">
        <v>0</v>
      </c>
      <c r="O1056" s="127">
        <v>0</v>
      </c>
      <c r="P1056" s="127">
        <v>0</v>
      </c>
      <c r="Q1056" s="127">
        <v>0</v>
      </c>
      <c r="R1056" s="127">
        <v>0</v>
      </c>
      <c r="S1056" s="37">
        <v>0</v>
      </c>
    </row>
    <row r="1057" spans="2:19">
      <c r="B1057" s="6">
        <v>2013</v>
      </c>
      <c r="C1057" s="128"/>
      <c r="D1057" s="126"/>
      <c r="E1057" s="126"/>
      <c r="F1057" s="126"/>
      <c r="G1057" s="126"/>
      <c r="H1057" s="126"/>
      <c r="I1057" s="126"/>
      <c r="J1057" s="127">
        <v>748</v>
      </c>
      <c r="K1057" s="127">
        <v>748</v>
      </c>
      <c r="L1057" s="127">
        <v>748</v>
      </c>
      <c r="M1057" s="127">
        <v>748</v>
      </c>
      <c r="N1057" s="127">
        <v>748</v>
      </c>
      <c r="O1057" s="127">
        <v>748</v>
      </c>
      <c r="P1057" s="127">
        <v>748</v>
      </c>
      <c r="Q1057" s="127">
        <v>748</v>
      </c>
      <c r="R1057" s="127">
        <v>748</v>
      </c>
      <c r="S1057" s="37">
        <v>748</v>
      </c>
    </row>
    <row r="1058" spans="2:19">
      <c r="B1058" s="6">
        <v>2012</v>
      </c>
      <c r="C1058" s="128"/>
      <c r="D1058" s="126"/>
      <c r="E1058" s="126"/>
      <c r="F1058" s="126"/>
      <c r="G1058" s="126"/>
      <c r="H1058" s="126"/>
      <c r="I1058" s="127">
        <v>0</v>
      </c>
      <c r="J1058" s="127">
        <v>0</v>
      </c>
      <c r="K1058" s="127">
        <v>0</v>
      </c>
      <c r="L1058" s="127">
        <v>0</v>
      </c>
      <c r="M1058" s="127">
        <v>0</v>
      </c>
      <c r="N1058" s="127">
        <v>0</v>
      </c>
      <c r="O1058" s="127">
        <v>0</v>
      </c>
      <c r="P1058" s="127">
        <v>0</v>
      </c>
      <c r="Q1058" s="127">
        <v>0</v>
      </c>
      <c r="R1058" s="127">
        <v>0</v>
      </c>
      <c r="S1058" s="37">
        <v>0</v>
      </c>
    </row>
    <row r="1059" spans="2:19">
      <c r="B1059" s="6">
        <v>2011</v>
      </c>
      <c r="C1059" s="128"/>
      <c r="D1059" s="126"/>
      <c r="E1059" s="126"/>
      <c r="F1059" s="126"/>
      <c r="G1059" s="126"/>
      <c r="H1059" s="127">
        <v>0</v>
      </c>
      <c r="I1059" s="127">
        <v>0</v>
      </c>
      <c r="J1059" s="127">
        <v>0</v>
      </c>
      <c r="K1059" s="127">
        <v>0</v>
      </c>
      <c r="L1059" s="127">
        <v>0</v>
      </c>
      <c r="M1059" s="127">
        <v>0</v>
      </c>
      <c r="N1059" s="127">
        <v>0</v>
      </c>
      <c r="O1059" s="127">
        <v>0</v>
      </c>
      <c r="P1059" s="127">
        <v>0</v>
      </c>
      <c r="Q1059" s="127">
        <v>0</v>
      </c>
      <c r="R1059" s="127">
        <v>0</v>
      </c>
      <c r="S1059" s="37">
        <v>0</v>
      </c>
    </row>
    <row r="1060" spans="2:19">
      <c r="B1060" s="6">
        <v>2010</v>
      </c>
      <c r="C1060" s="128"/>
      <c r="D1060" s="126"/>
      <c r="E1060" s="126"/>
      <c r="F1060" s="126"/>
      <c r="G1060" s="127">
        <v>0</v>
      </c>
      <c r="H1060" s="127">
        <v>0</v>
      </c>
      <c r="I1060" s="127">
        <v>0</v>
      </c>
      <c r="J1060" s="127">
        <v>0</v>
      </c>
      <c r="K1060" s="127">
        <v>0</v>
      </c>
      <c r="L1060" s="127">
        <v>0</v>
      </c>
      <c r="M1060" s="127">
        <v>0</v>
      </c>
      <c r="N1060" s="127">
        <v>0</v>
      </c>
      <c r="O1060" s="127">
        <v>0</v>
      </c>
      <c r="P1060" s="127">
        <v>0</v>
      </c>
      <c r="Q1060" s="127">
        <v>0</v>
      </c>
      <c r="R1060" s="127">
        <v>0</v>
      </c>
      <c r="S1060" s="37">
        <v>0</v>
      </c>
    </row>
    <row r="1061" spans="2:19">
      <c r="B1061" s="6">
        <v>2009</v>
      </c>
      <c r="C1061" s="128"/>
      <c r="D1061" s="126"/>
      <c r="E1061" s="126"/>
      <c r="F1061" s="127">
        <v>0</v>
      </c>
      <c r="G1061" s="127">
        <v>0</v>
      </c>
      <c r="H1061" s="127">
        <v>0</v>
      </c>
      <c r="I1061" s="127">
        <v>0</v>
      </c>
      <c r="J1061" s="127">
        <v>0</v>
      </c>
      <c r="K1061" s="127">
        <v>0</v>
      </c>
      <c r="L1061" s="127">
        <v>0</v>
      </c>
      <c r="M1061" s="127">
        <v>0</v>
      </c>
      <c r="N1061" s="127">
        <v>0</v>
      </c>
      <c r="O1061" s="127">
        <v>0</v>
      </c>
      <c r="P1061" s="127">
        <v>0</v>
      </c>
      <c r="Q1061" s="127">
        <v>0</v>
      </c>
      <c r="R1061" s="127">
        <v>0</v>
      </c>
      <c r="S1061" s="37">
        <v>0</v>
      </c>
    </row>
    <row r="1062" spans="2:19">
      <c r="B1062" s="6">
        <v>2008</v>
      </c>
      <c r="C1062" s="128"/>
      <c r="D1062" s="126"/>
      <c r="E1062" s="127">
        <v>158167</v>
      </c>
      <c r="F1062" s="127">
        <v>158167</v>
      </c>
      <c r="G1062" s="127">
        <v>158167</v>
      </c>
      <c r="H1062" s="127">
        <v>158167</v>
      </c>
      <c r="I1062" s="127">
        <v>158167</v>
      </c>
      <c r="J1062" s="127">
        <v>158167</v>
      </c>
      <c r="K1062" s="127">
        <v>158167</v>
      </c>
      <c r="L1062" s="127">
        <v>158167</v>
      </c>
      <c r="M1062" s="127">
        <v>158167</v>
      </c>
      <c r="N1062" s="127">
        <v>158167</v>
      </c>
      <c r="O1062" s="127">
        <v>158167</v>
      </c>
      <c r="P1062" s="127">
        <v>158167</v>
      </c>
      <c r="Q1062" s="127">
        <v>158167</v>
      </c>
      <c r="R1062" s="37">
        <v>154894</v>
      </c>
      <c r="S1062" s="37">
        <v>0</v>
      </c>
    </row>
    <row r="1063" spans="2:19">
      <c r="B1063" s="6">
        <v>2007</v>
      </c>
      <c r="C1063" s="128"/>
      <c r="D1063" s="127">
        <v>0</v>
      </c>
      <c r="E1063" s="127">
        <v>0</v>
      </c>
      <c r="F1063" s="127">
        <v>0</v>
      </c>
      <c r="G1063" s="127">
        <v>0</v>
      </c>
      <c r="H1063" s="127">
        <v>0</v>
      </c>
      <c r="I1063" s="127">
        <v>0</v>
      </c>
      <c r="J1063" s="127">
        <v>0</v>
      </c>
      <c r="K1063" s="127">
        <v>0</v>
      </c>
      <c r="L1063" s="127">
        <v>0</v>
      </c>
      <c r="M1063" s="127">
        <v>0</v>
      </c>
      <c r="N1063" s="127">
        <v>0</v>
      </c>
      <c r="O1063" s="127">
        <v>0</v>
      </c>
      <c r="P1063" s="127">
        <v>0</v>
      </c>
      <c r="Q1063" s="127">
        <v>0</v>
      </c>
      <c r="R1063" s="127">
        <v>0</v>
      </c>
      <c r="S1063" s="37">
        <v>0</v>
      </c>
    </row>
    <row r="1064" spans="2:19">
      <c r="B1064" s="6">
        <v>2006</v>
      </c>
      <c r="C1064" s="127">
        <v>23435</v>
      </c>
      <c r="D1064" s="127">
        <v>23435</v>
      </c>
      <c r="E1064" s="127">
        <v>23435</v>
      </c>
      <c r="F1064" s="127">
        <v>23435</v>
      </c>
      <c r="G1064" s="127">
        <v>23435</v>
      </c>
      <c r="H1064" s="127">
        <v>23435</v>
      </c>
      <c r="I1064" s="127">
        <v>23435</v>
      </c>
      <c r="J1064" s="127">
        <v>23435</v>
      </c>
      <c r="K1064" s="127">
        <v>23435</v>
      </c>
      <c r="L1064" s="127">
        <v>23435</v>
      </c>
      <c r="M1064" s="127">
        <v>23435</v>
      </c>
      <c r="N1064" s="127">
        <v>23435</v>
      </c>
      <c r="O1064" s="127">
        <v>23435</v>
      </c>
      <c r="P1064" s="127">
        <v>23435</v>
      </c>
      <c r="Q1064" s="127">
        <v>23435</v>
      </c>
      <c r="R1064" s="127">
        <v>23435</v>
      </c>
      <c r="S1064" s="37">
        <v>23435</v>
      </c>
    </row>
    <row r="1065" spans="2:19">
      <c r="B1065" s="6">
        <v>2005</v>
      </c>
      <c r="C1065" s="127">
        <v>13600</v>
      </c>
      <c r="D1065" s="127">
        <v>13600</v>
      </c>
      <c r="E1065" s="127">
        <v>13600</v>
      </c>
      <c r="F1065" s="127">
        <v>13600</v>
      </c>
      <c r="G1065" s="127">
        <v>13600</v>
      </c>
      <c r="H1065" s="127">
        <v>13600</v>
      </c>
      <c r="I1065" s="127">
        <v>13600</v>
      </c>
      <c r="J1065" s="127">
        <v>13600</v>
      </c>
      <c r="K1065" s="127">
        <v>13600</v>
      </c>
      <c r="L1065" s="127">
        <v>0</v>
      </c>
      <c r="M1065" s="127">
        <v>0</v>
      </c>
      <c r="N1065" s="127">
        <v>0</v>
      </c>
      <c r="O1065" s="127">
        <v>0</v>
      </c>
      <c r="P1065" s="127">
        <v>0</v>
      </c>
      <c r="Q1065" s="127">
        <v>0</v>
      </c>
      <c r="R1065" s="127">
        <v>0</v>
      </c>
      <c r="S1065" s="37">
        <v>0</v>
      </c>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37035</v>
      </c>
      <c r="D1141" s="8">
        <f>SUM(D1063:D1140)</f>
        <v>37035</v>
      </c>
      <c r="E1141" s="8">
        <f>SUM(E1062:E1140)</f>
        <v>195202</v>
      </c>
      <c r="F1141" s="8">
        <f>SUM(F1061:F1140)</f>
        <v>195202</v>
      </c>
      <c r="G1141" s="8">
        <f>SUM(G1060:G1140)</f>
        <v>195202</v>
      </c>
      <c r="H1141" s="8">
        <f>SUM(H1054:H1140)</f>
        <v>195202</v>
      </c>
      <c r="I1141" s="8">
        <f>SUM(I1054:I1140)</f>
        <v>195202</v>
      </c>
      <c r="J1141" s="8">
        <f t="shared" ref="J1141" si="19">SUM(J1054:J1140)</f>
        <v>195950</v>
      </c>
      <c r="K1141" s="8">
        <f>SUM(K1054:K1140)</f>
        <v>195950</v>
      </c>
      <c r="L1141" s="8">
        <f t="shared" ref="L1141" si="20">SUM(L1054:L1140)</f>
        <v>196475</v>
      </c>
      <c r="M1141" s="8">
        <f>SUM(M1054:M1140)</f>
        <v>212973</v>
      </c>
      <c r="N1141" s="11">
        <f>SUM(N1049:N1140)</f>
        <v>212973</v>
      </c>
      <c r="O1141" s="11">
        <f>SUM(O1049:O1140)</f>
        <v>212973</v>
      </c>
      <c r="P1141" s="11">
        <f>SUM(P1049:P1140)</f>
        <v>212973</v>
      </c>
      <c r="Q1141" s="11">
        <f>SUM(Q1049:Q1140)</f>
        <v>212973</v>
      </c>
      <c r="R1141" s="11">
        <f>SUM(R1048:R1140)</f>
        <v>209700</v>
      </c>
      <c r="S1141" s="11">
        <f>SUM(S1048:S1140)</f>
        <v>54806</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128"/>
      <c r="D1148" s="126"/>
      <c r="E1148" s="126"/>
      <c r="F1148" s="126"/>
      <c r="G1148" s="126"/>
      <c r="H1148" s="126"/>
      <c r="I1148" s="126"/>
      <c r="J1148" s="126"/>
      <c r="K1148" s="126"/>
      <c r="L1148" s="126"/>
      <c r="M1148" s="126"/>
      <c r="N1148" s="127">
        <v>0</v>
      </c>
      <c r="O1148" s="37">
        <v>0</v>
      </c>
      <c r="P1148" s="37">
        <v>0</v>
      </c>
      <c r="Q1148" s="37">
        <v>0</v>
      </c>
      <c r="R1148" s="37">
        <v>0</v>
      </c>
      <c r="S1148" s="37">
        <v>0</v>
      </c>
    </row>
    <row r="1149" spans="1:19">
      <c r="B1149" s="6">
        <v>2016</v>
      </c>
      <c r="C1149" s="128"/>
      <c r="D1149" s="126"/>
      <c r="E1149" s="126"/>
      <c r="F1149" s="126"/>
      <c r="G1149" s="126"/>
      <c r="H1149" s="126"/>
      <c r="I1149" s="126"/>
      <c r="J1149" s="126"/>
      <c r="K1149" s="126"/>
      <c r="L1149" s="126"/>
      <c r="M1149" s="127">
        <v>0</v>
      </c>
      <c r="N1149" s="127">
        <v>0</v>
      </c>
      <c r="O1149" s="37">
        <v>0</v>
      </c>
      <c r="P1149" s="37">
        <v>0</v>
      </c>
      <c r="Q1149" s="37">
        <v>0</v>
      </c>
      <c r="R1149" s="37">
        <v>0</v>
      </c>
      <c r="S1149" s="37">
        <v>0</v>
      </c>
    </row>
    <row r="1150" spans="1:19">
      <c r="B1150" s="6">
        <v>2015</v>
      </c>
      <c r="C1150" s="128"/>
      <c r="D1150" s="126"/>
      <c r="E1150" s="126"/>
      <c r="F1150" s="126"/>
      <c r="G1150" s="126"/>
      <c r="H1150" s="126"/>
      <c r="I1150" s="126"/>
      <c r="J1150" s="126"/>
      <c r="K1150" s="126"/>
      <c r="L1150" s="127">
        <v>0</v>
      </c>
      <c r="M1150" s="127">
        <v>0</v>
      </c>
      <c r="N1150" s="127">
        <v>0</v>
      </c>
      <c r="O1150" s="37">
        <v>0</v>
      </c>
      <c r="P1150" s="37">
        <v>0</v>
      </c>
      <c r="Q1150" s="37">
        <v>0</v>
      </c>
      <c r="R1150" s="37">
        <v>0</v>
      </c>
      <c r="S1150" s="37">
        <v>0</v>
      </c>
    </row>
    <row r="1151" spans="1:19">
      <c r="B1151" s="6">
        <v>2014</v>
      </c>
      <c r="C1151" s="128"/>
      <c r="D1151" s="126"/>
      <c r="E1151" s="126"/>
      <c r="F1151" s="126"/>
      <c r="G1151" s="126"/>
      <c r="H1151" s="126"/>
      <c r="I1151" s="126"/>
      <c r="J1151" s="126"/>
      <c r="K1151" s="127">
        <v>0</v>
      </c>
      <c r="L1151" s="127">
        <v>0</v>
      </c>
      <c r="M1151" s="127">
        <v>0</v>
      </c>
      <c r="N1151" s="127">
        <v>0</v>
      </c>
      <c r="O1151" s="37">
        <v>0</v>
      </c>
      <c r="P1151" s="37">
        <v>0</v>
      </c>
      <c r="Q1151" s="37">
        <v>0</v>
      </c>
      <c r="R1151" s="37">
        <v>0</v>
      </c>
      <c r="S1151" s="37">
        <v>0</v>
      </c>
    </row>
    <row r="1152" spans="1:19">
      <c r="B1152" s="6">
        <v>2013</v>
      </c>
      <c r="C1152" s="128"/>
      <c r="D1152" s="126"/>
      <c r="E1152" s="126"/>
      <c r="F1152" s="126"/>
      <c r="G1152" s="126"/>
      <c r="H1152" s="126"/>
      <c r="I1152" s="126"/>
      <c r="J1152" s="127">
        <v>0</v>
      </c>
      <c r="K1152" s="127">
        <v>0</v>
      </c>
      <c r="L1152" s="127">
        <v>0</v>
      </c>
      <c r="M1152" s="127">
        <v>0</v>
      </c>
      <c r="N1152" s="127">
        <v>0</v>
      </c>
      <c r="O1152" s="37">
        <v>0</v>
      </c>
      <c r="P1152" s="37">
        <v>0</v>
      </c>
      <c r="Q1152" s="37">
        <v>0</v>
      </c>
      <c r="R1152" s="37">
        <v>0</v>
      </c>
      <c r="S1152" s="37">
        <v>0</v>
      </c>
    </row>
    <row r="1153" spans="2:19">
      <c r="B1153" s="6">
        <v>2012</v>
      </c>
      <c r="C1153" s="128"/>
      <c r="D1153" s="126"/>
      <c r="E1153" s="126"/>
      <c r="F1153" s="126"/>
      <c r="G1153" s="126"/>
      <c r="H1153" s="126"/>
      <c r="I1153" s="127">
        <v>0</v>
      </c>
      <c r="J1153" s="127">
        <v>0</v>
      </c>
      <c r="K1153" s="127">
        <v>0</v>
      </c>
      <c r="L1153" s="127">
        <v>0</v>
      </c>
      <c r="M1153" s="127">
        <v>0</v>
      </c>
      <c r="N1153" s="127">
        <v>0</v>
      </c>
      <c r="O1153" s="37">
        <v>0</v>
      </c>
      <c r="P1153" s="37">
        <v>0</v>
      </c>
      <c r="Q1153" s="37">
        <v>0</v>
      </c>
      <c r="R1153" s="37">
        <v>0</v>
      </c>
      <c r="S1153" s="37">
        <v>0</v>
      </c>
    </row>
    <row r="1154" spans="2:19">
      <c r="B1154" s="6">
        <v>2011</v>
      </c>
      <c r="C1154" s="128"/>
      <c r="D1154" s="126"/>
      <c r="E1154" s="126"/>
      <c r="F1154" s="126"/>
      <c r="G1154" s="126"/>
      <c r="H1154" s="127">
        <v>0</v>
      </c>
      <c r="I1154" s="127">
        <v>0</v>
      </c>
      <c r="J1154" s="127">
        <v>0</v>
      </c>
      <c r="K1154" s="127">
        <v>0</v>
      </c>
      <c r="L1154" s="127">
        <v>0</v>
      </c>
      <c r="M1154" s="127">
        <v>0</v>
      </c>
      <c r="N1154" s="127">
        <v>0</v>
      </c>
      <c r="O1154" s="37">
        <v>0</v>
      </c>
      <c r="P1154" s="37">
        <v>0</v>
      </c>
      <c r="Q1154" s="37">
        <v>0</v>
      </c>
      <c r="R1154" s="37">
        <v>0</v>
      </c>
      <c r="S1154" s="37">
        <v>0</v>
      </c>
    </row>
    <row r="1155" spans="2:19">
      <c r="B1155" s="6">
        <v>2010</v>
      </c>
      <c r="C1155" s="128"/>
      <c r="D1155" s="126"/>
      <c r="E1155" s="126"/>
      <c r="F1155" s="126"/>
      <c r="G1155" s="127">
        <v>0</v>
      </c>
      <c r="H1155" s="127">
        <v>0</v>
      </c>
      <c r="I1155" s="127">
        <v>0</v>
      </c>
      <c r="J1155" s="127">
        <v>0</v>
      </c>
      <c r="K1155" s="127">
        <v>0</v>
      </c>
      <c r="L1155" s="127">
        <v>0</v>
      </c>
      <c r="M1155" s="127">
        <v>0</v>
      </c>
      <c r="N1155" s="127">
        <v>0</v>
      </c>
      <c r="O1155" s="37">
        <v>0</v>
      </c>
      <c r="P1155" s="37">
        <v>0</v>
      </c>
      <c r="Q1155" s="37">
        <v>0</v>
      </c>
      <c r="R1155" s="37">
        <v>0</v>
      </c>
      <c r="S1155" s="37">
        <v>0</v>
      </c>
    </row>
    <row r="1156" spans="2:19">
      <c r="B1156" s="6">
        <v>2009</v>
      </c>
      <c r="C1156" s="128"/>
      <c r="D1156" s="126"/>
      <c r="E1156" s="126"/>
      <c r="F1156" s="130">
        <v>33804</v>
      </c>
      <c r="G1156" s="130">
        <v>33804</v>
      </c>
      <c r="H1156" s="130">
        <v>33804</v>
      </c>
      <c r="I1156" s="130">
        <v>33804</v>
      </c>
      <c r="J1156" s="130">
        <v>33804</v>
      </c>
      <c r="K1156" s="130">
        <v>33804</v>
      </c>
      <c r="L1156" s="130">
        <v>33804</v>
      </c>
      <c r="M1156" s="130">
        <v>33804</v>
      </c>
      <c r="N1156" s="127">
        <v>21979</v>
      </c>
      <c r="O1156" s="127">
        <v>21979</v>
      </c>
      <c r="P1156" s="127">
        <v>21979</v>
      </c>
      <c r="Q1156" s="127">
        <v>21979</v>
      </c>
      <c r="R1156" s="127">
        <v>21979</v>
      </c>
      <c r="S1156" s="37">
        <v>21979</v>
      </c>
    </row>
    <row r="1157" spans="2:19">
      <c r="B1157" s="6">
        <v>2008</v>
      </c>
      <c r="C1157" s="128"/>
      <c r="D1157" s="126"/>
      <c r="E1157" s="130">
        <v>0</v>
      </c>
      <c r="F1157" s="130">
        <v>0</v>
      </c>
      <c r="G1157" s="130">
        <v>0</v>
      </c>
      <c r="H1157" s="130">
        <v>0</v>
      </c>
      <c r="I1157" s="127">
        <v>0</v>
      </c>
      <c r="J1157" s="127">
        <v>0</v>
      </c>
      <c r="K1157" s="127">
        <v>0</v>
      </c>
      <c r="L1157" s="127">
        <v>0</v>
      </c>
      <c r="M1157" s="127">
        <v>0</v>
      </c>
      <c r="N1157" s="127">
        <v>0</v>
      </c>
      <c r="O1157" s="127">
        <v>0</v>
      </c>
      <c r="P1157" s="127">
        <v>0</v>
      </c>
      <c r="Q1157" s="127">
        <v>0</v>
      </c>
      <c r="R1157" s="127">
        <v>0</v>
      </c>
      <c r="S1157" s="37">
        <v>0</v>
      </c>
    </row>
    <row r="1158" spans="2:19">
      <c r="B1158" s="6">
        <v>2007</v>
      </c>
      <c r="C1158" s="128"/>
      <c r="D1158" s="130">
        <v>0</v>
      </c>
      <c r="E1158" s="130">
        <v>0</v>
      </c>
      <c r="F1158" s="130">
        <v>0</v>
      </c>
      <c r="G1158" s="130">
        <v>0</v>
      </c>
      <c r="H1158" s="130">
        <v>0</v>
      </c>
      <c r="I1158" s="127">
        <v>0</v>
      </c>
      <c r="J1158" s="127">
        <v>0</v>
      </c>
      <c r="K1158" s="127">
        <v>0</v>
      </c>
      <c r="L1158" s="127">
        <v>0</v>
      </c>
      <c r="M1158" s="127">
        <v>0</v>
      </c>
      <c r="N1158" s="127">
        <v>0</v>
      </c>
      <c r="O1158" s="127">
        <v>0</v>
      </c>
      <c r="P1158" s="127">
        <v>0</v>
      </c>
      <c r="Q1158" s="127">
        <v>0</v>
      </c>
      <c r="R1158" s="127">
        <v>0</v>
      </c>
      <c r="S1158" s="37">
        <v>0</v>
      </c>
    </row>
    <row r="1159" spans="2:19">
      <c r="B1159" s="6">
        <v>2006</v>
      </c>
      <c r="C1159" s="130">
        <v>0</v>
      </c>
      <c r="D1159" s="130">
        <v>0</v>
      </c>
      <c r="E1159" s="130">
        <v>0</v>
      </c>
      <c r="F1159" s="130">
        <v>0</v>
      </c>
      <c r="G1159" s="130">
        <v>0</v>
      </c>
      <c r="H1159" s="130">
        <v>0</v>
      </c>
      <c r="I1159" s="127">
        <v>0</v>
      </c>
      <c r="J1159" s="127">
        <v>0</v>
      </c>
      <c r="K1159" s="127">
        <v>0</v>
      </c>
      <c r="L1159" s="127">
        <v>0</v>
      </c>
      <c r="M1159" s="127">
        <v>0</v>
      </c>
      <c r="N1159" s="127">
        <v>0</v>
      </c>
      <c r="O1159" s="127">
        <v>0</v>
      </c>
      <c r="P1159" s="127">
        <v>0</v>
      </c>
      <c r="Q1159" s="127">
        <v>0</v>
      </c>
      <c r="R1159" s="127">
        <v>0</v>
      </c>
      <c r="S1159" s="37">
        <v>0</v>
      </c>
    </row>
    <row r="1160" spans="2:19">
      <c r="B1160" s="6">
        <v>2005</v>
      </c>
      <c r="C1160" s="130">
        <v>0</v>
      </c>
      <c r="D1160" s="130">
        <v>0</v>
      </c>
      <c r="E1160" s="130">
        <v>0</v>
      </c>
      <c r="F1160" s="130">
        <v>0</v>
      </c>
      <c r="G1160" s="130">
        <v>0</v>
      </c>
      <c r="H1160" s="130">
        <v>0</v>
      </c>
      <c r="I1160" s="127">
        <v>0</v>
      </c>
      <c r="J1160" s="127">
        <v>0</v>
      </c>
      <c r="K1160" s="127">
        <v>0</v>
      </c>
      <c r="L1160" s="127">
        <v>0</v>
      </c>
      <c r="M1160" s="127">
        <v>0</v>
      </c>
      <c r="N1160" s="127">
        <v>0</v>
      </c>
      <c r="O1160" s="127">
        <v>0</v>
      </c>
      <c r="P1160" s="127">
        <v>0</v>
      </c>
      <c r="Q1160" s="127">
        <v>0</v>
      </c>
      <c r="R1160" s="127">
        <v>0</v>
      </c>
      <c r="S1160" s="37">
        <v>0</v>
      </c>
    </row>
    <row r="1161" spans="2:19">
      <c r="B1161" s="6">
        <v>2004</v>
      </c>
      <c r="C1161" s="130">
        <v>0</v>
      </c>
      <c r="D1161" s="130">
        <v>0</v>
      </c>
      <c r="E1161" s="130">
        <v>0</v>
      </c>
      <c r="F1161" s="130">
        <v>0</v>
      </c>
      <c r="G1161" s="130">
        <v>0</v>
      </c>
      <c r="H1161" s="130">
        <v>0</v>
      </c>
      <c r="I1161" s="127">
        <v>0</v>
      </c>
      <c r="J1161" s="127">
        <v>0</v>
      </c>
      <c r="K1161" s="127">
        <v>0</v>
      </c>
      <c r="L1161" s="127">
        <v>0</v>
      </c>
      <c r="M1161" s="127">
        <v>0</v>
      </c>
      <c r="N1161" s="127">
        <v>0</v>
      </c>
      <c r="O1161" s="127">
        <v>0</v>
      </c>
      <c r="P1161" s="127">
        <v>0</v>
      </c>
      <c r="Q1161" s="127">
        <v>0</v>
      </c>
      <c r="R1161" s="127">
        <v>0</v>
      </c>
      <c r="S1161" s="37">
        <v>0</v>
      </c>
    </row>
    <row r="1162" spans="2:19">
      <c r="B1162" s="6">
        <v>2003</v>
      </c>
      <c r="C1162" s="130">
        <v>0</v>
      </c>
      <c r="D1162" s="130">
        <v>0</v>
      </c>
      <c r="E1162" s="130">
        <v>0</v>
      </c>
      <c r="F1162" s="130">
        <v>0</v>
      </c>
      <c r="G1162" s="130">
        <v>0</v>
      </c>
      <c r="H1162" s="130">
        <v>0</v>
      </c>
      <c r="I1162" s="127">
        <v>0</v>
      </c>
      <c r="J1162" s="127">
        <v>0</v>
      </c>
      <c r="K1162" s="127">
        <v>0</v>
      </c>
      <c r="L1162" s="127">
        <v>0</v>
      </c>
      <c r="M1162" s="127">
        <v>0</v>
      </c>
      <c r="N1162" s="127">
        <v>0</v>
      </c>
      <c r="O1162" s="127">
        <v>0</v>
      </c>
      <c r="P1162" s="127">
        <v>0</v>
      </c>
      <c r="Q1162" s="127">
        <v>0</v>
      </c>
      <c r="R1162" s="127">
        <v>0</v>
      </c>
      <c r="S1162" s="37">
        <v>0</v>
      </c>
    </row>
    <row r="1163" spans="2:19">
      <c r="B1163" s="6">
        <v>2002</v>
      </c>
      <c r="C1163" s="130">
        <v>0</v>
      </c>
      <c r="D1163" s="130">
        <v>0</v>
      </c>
      <c r="E1163" s="130">
        <v>0</v>
      </c>
      <c r="F1163" s="130">
        <v>0</v>
      </c>
      <c r="G1163" s="130">
        <v>0</v>
      </c>
      <c r="H1163" s="130">
        <v>0</v>
      </c>
      <c r="I1163" s="127">
        <v>0</v>
      </c>
      <c r="J1163" s="127">
        <v>0</v>
      </c>
      <c r="K1163" s="127">
        <v>0</v>
      </c>
      <c r="L1163" s="127">
        <v>0</v>
      </c>
      <c r="M1163" s="127">
        <v>0</v>
      </c>
      <c r="N1163" s="127">
        <v>0</v>
      </c>
      <c r="O1163" s="127">
        <v>0</v>
      </c>
      <c r="P1163" s="127">
        <v>0</v>
      </c>
      <c r="Q1163" s="127">
        <v>0</v>
      </c>
      <c r="R1163" s="127">
        <v>0</v>
      </c>
      <c r="S1163" s="37">
        <v>0</v>
      </c>
    </row>
    <row r="1164" spans="2:19">
      <c r="B1164" s="6">
        <v>2001</v>
      </c>
      <c r="C1164" s="130">
        <v>0</v>
      </c>
      <c r="D1164" s="130">
        <v>0</v>
      </c>
      <c r="E1164" s="130">
        <v>0</v>
      </c>
      <c r="F1164" s="130">
        <v>0</v>
      </c>
      <c r="G1164" s="130">
        <v>0</v>
      </c>
      <c r="H1164" s="130">
        <v>0</v>
      </c>
      <c r="I1164" s="127">
        <v>0</v>
      </c>
      <c r="J1164" s="127">
        <v>0</v>
      </c>
      <c r="K1164" s="127">
        <v>0</v>
      </c>
      <c r="L1164" s="127">
        <v>0</v>
      </c>
      <c r="M1164" s="127">
        <v>0</v>
      </c>
      <c r="N1164" s="127">
        <v>0</v>
      </c>
      <c r="O1164" s="127">
        <v>0</v>
      </c>
      <c r="P1164" s="127">
        <v>0</v>
      </c>
      <c r="Q1164" s="127">
        <v>0</v>
      </c>
      <c r="R1164" s="127">
        <v>0</v>
      </c>
      <c r="S1164" s="37">
        <v>0</v>
      </c>
    </row>
    <row r="1165" spans="2:19">
      <c r="B1165" s="6">
        <v>2000</v>
      </c>
      <c r="C1165" s="130">
        <v>0</v>
      </c>
      <c r="D1165" s="130">
        <v>0</v>
      </c>
      <c r="E1165" s="130">
        <v>0</v>
      </c>
      <c r="F1165" s="130">
        <v>0</v>
      </c>
      <c r="G1165" s="130">
        <v>0</v>
      </c>
      <c r="H1165" s="130">
        <v>0</v>
      </c>
      <c r="I1165" s="127">
        <v>0</v>
      </c>
      <c r="J1165" s="127">
        <v>0</v>
      </c>
      <c r="K1165" s="127">
        <v>0</v>
      </c>
      <c r="L1165" s="127">
        <v>0</v>
      </c>
      <c r="M1165" s="127">
        <v>0</v>
      </c>
      <c r="N1165" s="127">
        <v>0</v>
      </c>
      <c r="O1165" s="127">
        <v>0</v>
      </c>
      <c r="P1165" s="127">
        <v>0</v>
      </c>
      <c r="Q1165" s="127">
        <v>0</v>
      </c>
      <c r="R1165" s="127">
        <v>0</v>
      </c>
      <c r="S1165" s="37">
        <v>0</v>
      </c>
    </row>
    <row r="1166" spans="2:19">
      <c r="B1166" s="6">
        <v>1999</v>
      </c>
      <c r="C1166" s="130">
        <v>0</v>
      </c>
      <c r="D1166" s="130">
        <v>0</v>
      </c>
      <c r="E1166" s="130">
        <v>0</v>
      </c>
      <c r="F1166" s="130">
        <v>0</v>
      </c>
      <c r="G1166" s="130">
        <v>0</v>
      </c>
      <c r="H1166" s="130">
        <v>0</v>
      </c>
      <c r="I1166" s="127">
        <v>0</v>
      </c>
      <c r="J1166" s="127">
        <v>0</v>
      </c>
      <c r="K1166" s="127">
        <v>0</v>
      </c>
      <c r="L1166" s="127">
        <v>0</v>
      </c>
      <c r="M1166" s="127">
        <v>0</v>
      </c>
      <c r="N1166" s="127">
        <v>0</v>
      </c>
      <c r="O1166" s="127">
        <v>0</v>
      </c>
      <c r="P1166" s="127">
        <v>0</v>
      </c>
      <c r="Q1166" s="127">
        <v>0</v>
      </c>
      <c r="R1166" s="127">
        <v>0</v>
      </c>
      <c r="S1166" s="37">
        <v>0</v>
      </c>
    </row>
    <row r="1167" spans="2:19">
      <c r="B1167" s="6">
        <v>1998</v>
      </c>
      <c r="C1167" s="130">
        <v>11956</v>
      </c>
      <c r="D1167" s="130">
        <v>11956</v>
      </c>
      <c r="E1167" s="130">
        <v>11956</v>
      </c>
      <c r="F1167" s="130">
        <v>11956</v>
      </c>
      <c r="G1167" s="130">
        <v>11956</v>
      </c>
      <c r="H1167" s="130">
        <v>11956</v>
      </c>
      <c r="I1167" s="127">
        <v>11956</v>
      </c>
      <c r="J1167" s="127">
        <v>11956</v>
      </c>
      <c r="K1167" s="127">
        <v>11956</v>
      </c>
      <c r="L1167" s="127">
        <v>11956</v>
      </c>
      <c r="M1167" s="127">
        <v>11956</v>
      </c>
      <c r="N1167" s="127">
        <v>11956</v>
      </c>
      <c r="O1167" s="127">
        <v>11956</v>
      </c>
      <c r="P1167" s="127">
        <v>11956</v>
      </c>
      <c r="Q1167" s="127">
        <v>11956</v>
      </c>
      <c r="R1167" s="127">
        <v>11956</v>
      </c>
      <c r="S1167" s="37">
        <v>11956</v>
      </c>
    </row>
    <row r="1168" spans="2:19">
      <c r="B1168" s="6">
        <v>1997</v>
      </c>
      <c r="C1168" s="130">
        <v>17800</v>
      </c>
      <c r="D1168" s="130">
        <v>17800</v>
      </c>
      <c r="E1168" s="130">
        <v>17800</v>
      </c>
      <c r="F1168" s="130">
        <v>17800</v>
      </c>
      <c r="G1168" s="130">
        <v>17800</v>
      </c>
      <c r="H1168" s="130">
        <v>17800</v>
      </c>
      <c r="I1168" s="127">
        <v>17800</v>
      </c>
      <c r="J1168" s="127">
        <v>17800</v>
      </c>
      <c r="K1168" s="127">
        <v>17800</v>
      </c>
      <c r="L1168" s="127">
        <v>17800</v>
      </c>
      <c r="M1168" s="127">
        <v>17800</v>
      </c>
      <c r="N1168" s="127">
        <v>17800</v>
      </c>
      <c r="O1168" s="127">
        <v>17800</v>
      </c>
      <c r="P1168" s="127">
        <v>17800</v>
      </c>
      <c r="Q1168" s="127">
        <v>17800</v>
      </c>
      <c r="R1168" s="127">
        <v>17800</v>
      </c>
      <c r="S1168" s="37">
        <v>17800</v>
      </c>
    </row>
    <row r="1169" spans="2:19">
      <c r="B1169" s="6">
        <v>1996</v>
      </c>
      <c r="C1169" s="130">
        <v>0</v>
      </c>
      <c r="D1169" s="130">
        <v>0</v>
      </c>
      <c r="E1169" s="130">
        <v>0</v>
      </c>
      <c r="F1169" s="130">
        <v>0</v>
      </c>
      <c r="G1169" s="130">
        <v>0</v>
      </c>
      <c r="H1169" s="130">
        <v>0</v>
      </c>
      <c r="I1169" s="127">
        <v>0</v>
      </c>
      <c r="J1169" s="127">
        <v>0</v>
      </c>
      <c r="K1169" s="127">
        <v>0</v>
      </c>
      <c r="L1169" s="127">
        <v>0</v>
      </c>
      <c r="M1169" s="127">
        <v>0</v>
      </c>
      <c r="N1169" s="127">
        <v>0</v>
      </c>
      <c r="O1169" s="127">
        <v>0</v>
      </c>
      <c r="P1169" s="127">
        <v>0</v>
      </c>
      <c r="Q1169" s="127">
        <v>0</v>
      </c>
      <c r="R1169" s="127">
        <v>0</v>
      </c>
      <c r="S1169" s="37">
        <v>0</v>
      </c>
    </row>
    <row r="1170" spans="2:19">
      <c r="B1170" s="6">
        <v>1995</v>
      </c>
      <c r="C1170" s="130">
        <v>0</v>
      </c>
      <c r="D1170" s="130">
        <v>0</v>
      </c>
      <c r="E1170" s="130">
        <v>0</v>
      </c>
      <c r="F1170" s="130">
        <v>0</v>
      </c>
      <c r="G1170" s="130">
        <v>0</v>
      </c>
      <c r="H1170" s="130">
        <v>0</v>
      </c>
      <c r="I1170" s="127">
        <v>0</v>
      </c>
      <c r="J1170" s="127">
        <v>0</v>
      </c>
      <c r="K1170" s="127">
        <v>0</v>
      </c>
      <c r="L1170" s="127">
        <v>0</v>
      </c>
      <c r="M1170" s="127">
        <v>0</v>
      </c>
      <c r="N1170" s="127">
        <v>0</v>
      </c>
      <c r="O1170" s="127">
        <v>0</v>
      </c>
      <c r="P1170" s="127">
        <v>0</v>
      </c>
      <c r="Q1170" s="127">
        <v>0</v>
      </c>
      <c r="R1170" s="127">
        <v>0</v>
      </c>
      <c r="S1170" s="37">
        <v>0</v>
      </c>
    </row>
    <row r="1171" spans="2:19">
      <c r="B1171" s="6">
        <v>1994</v>
      </c>
      <c r="C1171" s="130">
        <v>0</v>
      </c>
      <c r="D1171" s="130">
        <v>0</v>
      </c>
      <c r="E1171" s="130">
        <v>0</v>
      </c>
      <c r="F1171" s="130">
        <v>0</v>
      </c>
      <c r="G1171" s="130">
        <v>0</v>
      </c>
      <c r="H1171" s="130">
        <v>0</v>
      </c>
      <c r="I1171" s="127">
        <v>0</v>
      </c>
      <c r="J1171" s="127">
        <v>0</v>
      </c>
      <c r="K1171" s="127">
        <v>0</v>
      </c>
      <c r="L1171" s="127">
        <v>0</v>
      </c>
      <c r="M1171" s="127">
        <v>0</v>
      </c>
      <c r="N1171" s="127">
        <v>0</v>
      </c>
      <c r="O1171" s="127">
        <v>0</v>
      </c>
      <c r="P1171" s="127">
        <v>0</v>
      </c>
      <c r="Q1171" s="127">
        <v>0</v>
      </c>
      <c r="R1171" s="127">
        <v>0</v>
      </c>
      <c r="S1171" s="37">
        <v>0</v>
      </c>
    </row>
    <row r="1172" spans="2:19">
      <c r="B1172" s="6">
        <v>1993</v>
      </c>
      <c r="C1172" s="130">
        <v>13113</v>
      </c>
      <c r="D1172" s="130">
        <v>13113</v>
      </c>
      <c r="E1172" s="130">
        <v>13113</v>
      </c>
      <c r="F1172" s="130">
        <v>13113</v>
      </c>
      <c r="G1172" s="130">
        <v>13113</v>
      </c>
      <c r="H1172" s="130">
        <v>13113</v>
      </c>
      <c r="I1172" s="127">
        <v>13113</v>
      </c>
      <c r="J1172" s="127">
        <v>13113</v>
      </c>
      <c r="K1172" s="127">
        <v>13113</v>
      </c>
      <c r="L1172" s="127">
        <v>13113</v>
      </c>
      <c r="M1172" s="127">
        <v>13113</v>
      </c>
      <c r="N1172" s="127">
        <v>13113</v>
      </c>
      <c r="O1172" s="127">
        <v>13113</v>
      </c>
      <c r="P1172" s="127">
        <v>13113</v>
      </c>
      <c r="Q1172" s="127">
        <v>13113</v>
      </c>
      <c r="R1172" s="127">
        <v>13113</v>
      </c>
      <c r="S1172" s="37">
        <v>13113</v>
      </c>
    </row>
    <row r="1173" spans="2:19">
      <c r="B1173" s="6">
        <v>1992</v>
      </c>
      <c r="C1173" s="130">
        <v>0</v>
      </c>
      <c r="D1173" s="130">
        <v>0</v>
      </c>
      <c r="E1173" s="130">
        <v>0</v>
      </c>
      <c r="F1173" s="130">
        <v>0</v>
      </c>
      <c r="G1173" s="130">
        <v>0</v>
      </c>
      <c r="H1173" s="130">
        <v>0</v>
      </c>
      <c r="I1173" s="127">
        <v>0</v>
      </c>
      <c r="J1173" s="127">
        <v>0</v>
      </c>
      <c r="K1173" s="127">
        <v>0</v>
      </c>
      <c r="L1173" s="127">
        <v>0</v>
      </c>
      <c r="M1173" s="127">
        <v>0</v>
      </c>
      <c r="N1173" s="127">
        <v>0</v>
      </c>
      <c r="O1173" s="127">
        <v>0</v>
      </c>
      <c r="P1173" s="127">
        <v>0</v>
      </c>
      <c r="Q1173" s="127">
        <v>0</v>
      </c>
      <c r="R1173" s="127">
        <v>0</v>
      </c>
      <c r="S1173" s="37">
        <v>0</v>
      </c>
    </row>
    <row r="1174" spans="2:19">
      <c r="B1174" s="6">
        <v>1991</v>
      </c>
      <c r="C1174" s="130">
        <v>0</v>
      </c>
      <c r="D1174" s="130">
        <v>0</v>
      </c>
      <c r="E1174" s="130">
        <v>0</v>
      </c>
      <c r="F1174" s="130">
        <v>0</v>
      </c>
      <c r="G1174" s="130">
        <v>0</v>
      </c>
      <c r="H1174" s="130">
        <v>0</v>
      </c>
      <c r="I1174" s="127">
        <v>0</v>
      </c>
      <c r="J1174" s="127">
        <v>0</v>
      </c>
      <c r="K1174" s="127">
        <v>0</v>
      </c>
      <c r="L1174" s="127">
        <v>0</v>
      </c>
      <c r="M1174" s="127">
        <v>0</v>
      </c>
      <c r="N1174" s="127">
        <v>0</v>
      </c>
      <c r="O1174" s="127">
        <v>0</v>
      </c>
      <c r="P1174" s="127">
        <v>0</v>
      </c>
      <c r="Q1174" s="127">
        <v>0</v>
      </c>
      <c r="R1174" s="127">
        <v>0</v>
      </c>
      <c r="S1174" s="37">
        <v>0</v>
      </c>
    </row>
    <row r="1175" spans="2:19">
      <c r="B1175" s="6">
        <v>1990</v>
      </c>
      <c r="C1175" s="130">
        <v>14479</v>
      </c>
      <c r="D1175" s="130">
        <v>14479</v>
      </c>
      <c r="E1175" s="130">
        <v>14479</v>
      </c>
      <c r="F1175" s="130">
        <v>14479</v>
      </c>
      <c r="G1175" s="130">
        <v>14479</v>
      </c>
      <c r="H1175" s="130">
        <v>14479</v>
      </c>
      <c r="I1175" s="127">
        <v>14479</v>
      </c>
      <c r="J1175" s="127">
        <v>14479</v>
      </c>
      <c r="K1175" s="127">
        <v>14479</v>
      </c>
      <c r="L1175" s="127">
        <v>14479</v>
      </c>
      <c r="M1175" s="127">
        <v>14479</v>
      </c>
      <c r="N1175" s="127">
        <v>14479</v>
      </c>
      <c r="O1175" s="127">
        <v>14479</v>
      </c>
      <c r="P1175" s="127">
        <v>14479</v>
      </c>
      <c r="Q1175" s="127">
        <v>14479</v>
      </c>
      <c r="R1175" s="127">
        <v>14479</v>
      </c>
      <c r="S1175" s="37">
        <v>14479</v>
      </c>
    </row>
    <row r="1176" spans="2:19">
      <c r="B1176" s="6">
        <v>1989</v>
      </c>
      <c r="C1176" s="130">
        <v>37097</v>
      </c>
      <c r="D1176" s="130">
        <v>37097</v>
      </c>
      <c r="E1176" s="130">
        <v>37097</v>
      </c>
      <c r="F1176" s="130">
        <v>37097</v>
      </c>
      <c r="G1176" s="130">
        <v>37097</v>
      </c>
      <c r="H1176" s="130">
        <v>37097</v>
      </c>
      <c r="I1176" s="127">
        <v>37097</v>
      </c>
      <c r="J1176" s="127">
        <v>37097</v>
      </c>
      <c r="K1176" s="127">
        <v>37097</v>
      </c>
      <c r="L1176" s="127">
        <v>37097</v>
      </c>
      <c r="M1176" s="127">
        <v>37097</v>
      </c>
      <c r="N1176" s="127">
        <v>37097</v>
      </c>
      <c r="O1176" s="127">
        <v>37097</v>
      </c>
      <c r="P1176" s="127">
        <v>37097</v>
      </c>
      <c r="Q1176" s="127">
        <v>37097</v>
      </c>
      <c r="R1176" s="127">
        <v>37097</v>
      </c>
      <c r="S1176" s="37">
        <v>37097</v>
      </c>
    </row>
    <row r="1177" spans="2:19">
      <c r="B1177" s="6">
        <v>1988</v>
      </c>
      <c r="C1177" s="130">
        <v>546654</v>
      </c>
      <c r="D1177" s="130">
        <v>534227</v>
      </c>
      <c r="E1177" s="130">
        <v>534227</v>
      </c>
      <c r="F1177" s="130">
        <v>515982</v>
      </c>
      <c r="G1177" s="130">
        <v>515982</v>
      </c>
      <c r="H1177" s="130">
        <v>454535</v>
      </c>
      <c r="I1177" s="127">
        <v>301080</v>
      </c>
      <c r="J1177" s="127">
        <v>287847</v>
      </c>
      <c r="K1177" s="127">
        <v>196266</v>
      </c>
      <c r="L1177" s="127">
        <v>196266</v>
      </c>
      <c r="M1177" s="127">
        <v>196266</v>
      </c>
      <c r="N1177" s="127">
        <v>196266</v>
      </c>
      <c r="O1177" s="127">
        <v>196266</v>
      </c>
      <c r="P1177" s="127">
        <v>196266</v>
      </c>
      <c r="Q1177" s="127">
        <v>196266</v>
      </c>
      <c r="R1177" s="127">
        <v>196266</v>
      </c>
      <c r="S1177" s="37">
        <v>196266</v>
      </c>
    </row>
    <row r="1178" spans="2:19">
      <c r="B1178" s="6">
        <v>1987</v>
      </c>
      <c r="C1178" s="130">
        <v>20050</v>
      </c>
      <c r="D1178" s="130">
        <v>20050</v>
      </c>
      <c r="E1178" s="130">
        <v>20050</v>
      </c>
      <c r="F1178" s="130">
        <v>20050</v>
      </c>
      <c r="G1178" s="130">
        <v>20050</v>
      </c>
      <c r="H1178" s="130">
        <v>20050</v>
      </c>
      <c r="I1178" s="127">
        <v>20050</v>
      </c>
      <c r="J1178" s="127">
        <v>20050</v>
      </c>
      <c r="K1178" s="127">
        <v>20050</v>
      </c>
      <c r="L1178" s="127">
        <v>20050</v>
      </c>
      <c r="M1178" s="127">
        <v>20050</v>
      </c>
      <c r="N1178" s="127">
        <v>20050</v>
      </c>
      <c r="O1178" s="127">
        <v>20050</v>
      </c>
      <c r="P1178" s="127">
        <v>20050</v>
      </c>
      <c r="Q1178" s="127">
        <v>20050</v>
      </c>
      <c r="R1178" s="127">
        <v>20050</v>
      </c>
      <c r="S1178" s="37"/>
    </row>
    <row r="1179" spans="2:19">
      <c r="B1179" s="6">
        <v>1986</v>
      </c>
      <c r="C1179" s="130">
        <v>92436</v>
      </c>
      <c r="D1179" s="130">
        <v>92436</v>
      </c>
      <c r="E1179" s="130">
        <v>92436</v>
      </c>
      <c r="F1179" s="130">
        <v>92436</v>
      </c>
      <c r="G1179" s="130">
        <v>92436</v>
      </c>
      <c r="H1179" s="130">
        <v>92436</v>
      </c>
      <c r="I1179" s="127">
        <v>92436</v>
      </c>
      <c r="J1179" s="127">
        <v>92436</v>
      </c>
      <c r="K1179" s="127">
        <v>92436</v>
      </c>
      <c r="L1179" s="127">
        <v>92436</v>
      </c>
      <c r="M1179" s="127">
        <v>92436</v>
      </c>
      <c r="N1179" s="127">
        <v>92436</v>
      </c>
      <c r="O1179" s="127">
        <v>92436</v>
      </c>
      <c r="P1179" s="127">
        <v>92436</v>
      </c>
      <c r="Q1179" s="127">
        <v>92436</v>
      </c>
      <c r="R1179" s="37">
        <v>19663</v>
      </c>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753585</v>
      </c>
      <c r="D1236" s="8">
        <f>SUM(D1158:D1235)</f>
        <v>741158</v>
      </c>
      <c r="E1236" s="8">
        <f>SUM(E1157:E1235)</f>
        <v>741158</v>
      </c>
      <c r="F1236" s="8">
        <f>SUM(F1156:F1235)</f>
        <v>756717</v>
      </c>
      <c r="G1236" s="8">
        <f>SUM(G1155:G1235)</f>
        <v>756717</v>
      </c>
      <c r="H1236" s="8">
        <f>SUM(H1149:H1235)</f>
        <v>695270</v>
      </c>
      <c r="I1236" s="8">
        <f>SUM(I1149:I1235)</f>
        <v>541815</v>
      </c>
      <c r="J1236" s="8">
        <f t="shared" ref="J1236" si="21">SUM(J1149:J1235)</f>
        <v>528582</v>
      </c>
      <c r="K1236" s="8">
        <f>SUM(K1149:K1235)</f>
        <v>437001</v>
      </c>
      <c r="L1236" s="8">
        <f t="shared" ref="L1236" si="22">SUM(L1149:L1235)</f>
        <v>437001</v>
      </c>
      <c r="M1236" s="8">
        <f>SUM(M1149:M1235)</f>
        <v>437001</v>
      </c>
      <c r="N1236" s="11">
        <f>SUM(N1144:N1235)</f>
        <v>425176</v>
      </c>
      <c r="O1236" s="11">
        <f>SUM(O1144:O1235)</f>
        <v>425176</v>
      </c>
      <c r="P1236" s="11">
        <f>SUM(P1144:P1235)</f>
        <v>425176</v>
      </c>
      <c r="Q1236" s="11">
        <f>SUM(Q1144:Q1235)</f>
        <v>425176</v>
      </c>
      <c r="R1236" s="11">
        <f>SUM(R1143:R1235)</f>
        <v>352403</v>
      </c>
      <c r="S1236" s="11">
        <f>SUM(S1143:S1235)</f>
        <v>312690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148411.6</v>
      </c>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148411.6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246898.82</v>
      </c>
    </row>
    <row r="1904" spans="1:19">
      <c r="A1904" s="38"/>
      <c r="B1904" s="6">
        <v>2021</v>
      </c>
      <c r="C1904" s="36"/>
      <c r="D1904" s="36"/>
      <c r="E1904" s="36"/>
      <c r="F1904" s="36"/>
      <c r="G1904" s="36"/>
      <c r="H1904" s="36"/>
      <c r="I1904" s="36"/>
      <c r="J1904" s="36"/>
      <c r="K1904" s="36"/>
      <c r="L1904" s="36"/>
      <c r="M1904" s="36"/>
      <c r="N1904" s="36"/>
      <c r="O1904" s="36"/>
      <c r="P1904" s="36"/>
      <c r="Q1904" s="36"/>
      <c r="R1904" s="37">
        <v>558024</v>
      </c>
      <c r="S1904" s="37">
        <v>558024</v>
      </c>
    </row>
    <row r="1905" spans="1:21">
      <c r="B1905" s="6">
        <v>2020</v>
      </c>
      <c r="C1905" s="36"/>
      <c r="D1905" s="36"/>
      <c r="E1905" s="36"/>
      <c r="F1905" s="36"/>
      <c r="G1905" s="36"/>
      <c r="H1905" s="36"/>
      <c r="I1905" s="36"/>
      <c r="J1905" s="36"/>
      <c r="K1905" s="36"/>
      <c r="L1905" s="36"/>
      <c r="M1905" s="36"/>
      <c r="N1905" s="36"/>
      <c r="O1905" s="36"/>
      <c r="P1905" s="36"/>
      <c r="Q1905" s="37">
        <v>97190</v>
      </c>
      <c r="R1905" s="37">
        <v>97190</v>
      </c>
      <c r="S1905" s="37">
        <v>97190</v>
      </c>
    </row>
    <row r="1906" spans="1:21">
      <c r="A1906" s="40"/>
      <c r="B1906" s="6">
        <v>2019</v>
      </c>
      <c r="C1906" s="36"/>
      <c r="D1906" s="36"/>
      <c r="E1906" s="36"/>
      <c r="F1906" s="36"/>
      <c r="G1906" s="36"/>
      <c r="H1906" s="36"/>
      <c r="I1906" s="36"/>
      <c r="J1906" s="36"/>
      <c r="K1906" s="36"/>
      <c r="L1906" s="36"/>
      <c r="M1906" s="36"/>
      <c r="N1906" s="36"/>
      <c r="O1906" s="36"/>
      <c r="P1906" s="37">
        <v>152707</v>
      </c>
      <c r="Q1906" s="37">
        <v>152707</v>
      </c>
      <c r="R1906" s="37">
        <v>152707</v>
      </c>
      <c r="S1906" s="37">
        <v>152707</v>
      </c>
    </row>
    <row r="1907" spans="1:21">
      <c r="A1907" s="40"/>
      <c r="B1907" s="6">
        <v>2018</v>
      </c>
      <c r="C1907" s="36"/>
      <c r="D1907" s="36"/>
      <c r="E1907" s="36"/>
      <c r="F1907" s="36"/>
      <c r="G1907" s="36"/>
      <c r="H1907" s="36"/>
      <c r="I1907" s="36"/>
      <c r="J1907" s="36"/>
      <c r="K1907" s="36"/>
      <c r="L1907" s="36"/>
      <c r="M1907" s="36"/>
      <c r="N1907" s="36"/>
      <c r="O1907" s="37">
        <v>251561</v>
      </c>
      <c r="P1907" s="37">
        <v>251561</v>
      </c>
      <c r="Q1907" s="37">
        <v>251561</v>
      </c>
      <c r="R1907" s="37">
        <v>251561</v>
      </c>
      <c r="S1907" s="37">
        <v>251561</v>
      </c>
    </row>
    <row r="1908" spans="1:21">
      <c r="A1908" s="40"/>
      <c r="B1908" s="6">
        <v>2017</v>
      </c>
      <c r="C1908" s="128"/>
      <c r="D1908" s="126"/>
      <c r="E1908" s="126"/>
      <c r="F1908" s="126"/>
      <c r="G1908" s="126"/>
      <c r="H1908" s="126"/>
      <c r="I1908" s="126"/>
      <c r="J1908" s="126"/>
      <c r="K1908" s="126"/>
      <c r="L1908" s="126"/>
      <c r="M1908" s="126"/>
      <c r="N1908" s="127">
        <v>36281</v>
      </c>
      <c r="O1908" s="127">
        <v>36281</v>
      </c>
      <c r="P1908" s="127">
        <v>36281</v>
      </c>
      <c r="Q1908" s="127">
        <v>36281</v>
      </c>
      <c r="R1908" s="127">
        <v>36281</v>
      </c>
      <c r="S1908" s="37">
        <v>36281</v>
      </c>
    </row>
    <row r="1909" spans="1:21">
      <c r="B1909" s="6">
        <v>2016</v>
      </c>
      <c r="C1909" s="128"/>
      <c r="D1909" s="126"/>
      <c r="E1909" s="126"/>
      <c r="F1909" s="126"/>
      <c r="G1909" s="126"/>
      <c r="H1909" s="126"/>
      <c r="I1909" s="126"/>
      <c r="J1909" s="126"/>
      <c r="K1909" s="126"/>
      <c r="L1909" s="126"/>
      <c r="M1909" s="127">
        <v>156659</v>
      </c>
      <c r="N1909" s="127">
        <v>156659</v>
      </c>
      <c r="O1909" s="127">
        <v>156659</v>
      </c>
      <c r="P1909" s="127">
        <v>156659</v>
      </c>
      <c r="Q1909" s="127">
        <v>156659</v>
      </c>
      <c r="R1909" s="127">
        <v>156659</v>
      </c>
      <c r="S1909" s="37">
        <v>156659</v>
      </c>
    </row>
    <row r="1910" spans="1:21">
      <c r="B1910" s="6">
        <v>2015</v>
      </c>
      <c r="C1910" s="128"/>
      <c r="D1910" s="126"/>
      <c r="E1910" s="126"/>
      <c r="F1910" s="126"/>
      <c r="G1910" s="126"/>
      <c r="H1910" s="126"/>
      <c r="I1910" s="126"/>
      <c r="J1910" s="126"/>
      <c r="K1910" s="126"/>
      <c r="L1910" s="127">
        <v>165729</v>
      </c>
      <c r="M1910" s="127">
        <v>165781</v>
      </c>
      <c r="N1910" s="127">
        <v>165781</v>
      </c>
      <c r="O1910" s="127">
        <v>165781</v>
      </c>
      <c r="P1910" s="127">
        <v>165781</v>
      </c>
      <c r="Q1910" s="37">
        <v>165603</v>
      </c>
      <c r="R1910" s="37">
        <v>165603</v>
      </c>
      <c r="S1910" s="37">
        <v>165603</v>
      </c>
    </row>
    <row r="1911" spans="1:21">
      <c r="B1911" s="6">
        <v>2014</v>
      </c>
      <c r="C1911" s="128"/>
      <c r="D1911" s="126"/>
      <c r="E1911" s="126"/>
      <c r="F1911" s="126"/>
      <c r="G1911" s="126"/>
      <c r="H1911" s="126"/>
      <c r="I1911" s="126"/>
      <c r="J1911" s="126"/>
      <c r="K1911" s="127">
        <v>449226</v>
      </c>
      <c r="L1911" s="127">
        <v>456675</v>
      </c>
      <c r="M1911" s="127">
        <v>456675</v>
      </c>
      <c r="N1911" s="127">
        <v>456675</v>
      </c>
      <c r="O1911" s="127">
        <v>456675</v>
      </c>
      <c r="P1911" s="127">
        <v>456675</v>
      </c>
      <c r="Q1911" s="127">
        <v>456675</v>
      </c>
      <c r="R1911" s="127">
        <v>456675</v>
      </c>
      <c r="S1911" s="37">
        <v>456675</v>
      </c>
    </row>
    <row r="1912" spans="1:21">
      <c r="B1912" s="6">
        <v>2013</v>
      </c>
      <c r="C1912" s="128"/>
      <c r="D1912" s="126"/>
      <c r="E1912" s="126"/>
      <c r="F1912" s="126"/>
      <c r="G1912" s="126"/>
      <c r="H1912" s="126"/>
      <c r="I1912" s="126"/>
      <c r="J1912" s="127">
        <v>1530257</v>
      </c>
      <c r="K1912" s="127">
        <v>1533978</v>
      </c>
      <c r="L1912" s="127">
        <v>1533978</v>
      </c>
      <c r="M1912" s="127">
        <v>1533978</v>
      </c>
      <c r="N1912" s="127">
        <v>1533978</v>
      </c>
      <c r="O1912" s="127">
        <v>1533978</v>
      </c>
      <c r="P1912" s="127">
        <v>1533978</v>
      </c>
      <c r="Q1912" s="127">
        <v>1533978</v>
      </c>
      <c r="R1912" s="127">
        <v>1533978</v>
      </c>
      <c r="S1912" s="37">
        <v>1533068.55</v>
      </c>
      <c r="U1912" s="136"/>
    </row>
    <row r="1913" spans="1:21">
      <c r="B1913" s="6">
        <v>2012</v>
      </c>
      <c r="C1913" s="128"/>
      <c r="D1913" s="126"/>
      <c r="E1913" s="126"/>
      <c r="F1913" s="126"/>
      <c r="G1913" s="126"/>
      <c r="H1913" s="126"/>
      <c r="I1913" s="127">
        <v>1211100</v>
      </c>
      <c r="J1913" s="127">
        <v>1215603</v>
      </c>
      <c r="K1913" s="127">
        <v>1215662</v>
      </c>
      <c r="L1913" s="127">
        <v>1215662</v>
      </c>
      <c r="M1913" s="127">
        <v>1215662</v>
      </c>
      <c r="N1913" s="127">
        <v>1215662</v>
      </c>
      <c r="O1913" s="127">
        <v>1215662</v>
      </c>
      <c r="P1913" s="127">
        <v>1215662</v>
      </c>
      <c r="Q1913" s="127">
        <v>1215662</v>
      </c>
      <c r="R1913" s="37">
        <v>1215234</v>
      </c>
      <c r="S1913" s="37">
        <v>1215234</v>
      </c>
    </row>
    <row r="1914" spans="1:21">
      <c r="B1914" s="6">
        <v>2011</v>
      </c>
      <c r="C1914" s="128"/>
      <c r="D1914" s="126"/>
      <c r="E1914" s="126"/>
      <c r="F1914" s="126"/>
      <c r="G1914" s="126"/>
      <c r="H1914" s="130">
        <v>1879455</v>
      </c>
      <c r="I1914" s="127">
        <v>1881997</v>
      </c>
      <c r="J1914" s="127">
        <v>1881997</v>
      </c>
      <c r="K1914" s="127">
        <v>1881997</v>
      </c>
      <c r="L1914" s="127">
        <v>1881997</v>
      </c>
      <c r="M1914" s="127">
        <v>1881997</v>
      </c>
      <c r="N1914" s="127">
        <v>1881997</v>
      </c>
      <c r="O1914" s="127">
        <v>1881997</v>
      </c>
      <c r="P1914" s="37">
        <v>1877024</v>
      </c>
      <c r="Q1914" s="37">
        <v>1877024</v>
      </c>
      <c r="R1914" s="37">
        <v>1876834</v>
      </c>
      <c r="S1914" s="37">
        <v>1876834</v>
      </c>
    </row>
    <row r="1915" spans="1:21">
      <c r="B1915" s="6">
        <v>2010</v>
      </c>
      <c r="C1915" s="128"/>
      <c r="D1915" s="126"/>
      <c r="E1915" s="126"/>
      <c r="F1915" s="126"/>
      <c r="G1915" s="130">
        <v>115706</v>
      </c>
      <c r="H1915" s="130">
        <v>115706</v>
      </c>
      <c r="I1915" s="127">
        <v>115706</v>
      </c>
      <c r="J1915" s="127">
        <v>115706</v>
      </c>
      <c r="K1915" s="127">
        <v>115706</v>
      </c>
      <c r="L1915" s="127">
        <v>115706</v>
      </c>
      <c r="M1915" s="127">
        <v>115706</v>
      </c>
      <c r="N1915" s="127">
        <v>115706</v>
      </c>
      <c r="O1915" s="127">
        <v>115706</v>
      </c>
      <c r="P1915" s="127">
        <v>115706</v>
      </c>
      <c r="Q1915" s="127">
        <v>115706</v>
      </c>
      <c r="R1915" s="127">
        <v>115706</v>
      </c>
      <c r="S1915" s="37">
        <v>115706</v>
      </c>
    </row>
    <row r="1916" spans="1:21">
      <c r="B1916" s="6">
        <v>2009</v>
      </c>
      <c r="C1916" s="128"/>
      <c r="D1916" s="126"/>
      <c r="E1916" s="126"/>
      <c r="F1916" s="130">
        <v>305972</v>
      </c>
      <c r="G1916" s="130">
        <v>305972</v>
      </c>
      <c r="H1916" s="130">
        <v>305972</v>
      </c>
      <c r="I1916" s="130">
        <v>305972</v>
      </c>
      <c r="J1916" s="130">
        <v>305972</v>
      </c>
      <c r="K1916" s="130">
        <v>305972</v>
      </c>
      <c r="L1916" s="130">
        <v>305972</v>
      </c>
      <c r="M1916" s="130">
        <v>305972</v>
      </c>
      <c r="N1916" s="130">
        <v>305972</v>
      </c>
      <c r="O1916" s="130">
        <v>305972</v>
      </c>
      <c r="P1916" s="130">
        <v>305972</v>
      </c>
      <c r="Q1916" s="130">
        <v>305972</v>
      </c>
      <c r="R1916" s="130">
        <v>305972</v>
      </c>
      <c r="S1916" s="37">
        <v>305972</v>
      </c>
    </row>
    <row r="1917" spans="1:21">
      <c r="B1917" s="6">
        <v>2008</v>
      </c>
      <c r="C1917" s="128"/>
      <c r="D1917" s="126"/>
      <c r="E1917" s="130">
        <v>209624</v>
      </c>
      <c r="F1917" s="130">
        <v>209624</v>
      </c>
      <c r="G1917" s="130">
        <v>209624</v>
      </c>
      <c r="H1917" s="130">
        <v>209624</v>
      </c>
      <c r="I1917" s="130">
        <v>209624</v>
      </c>
      <c r="J1917" s="130">
        <v>209624</v>
      </c>
      <c r="K1917" s="130">
        <v>209624</v>
      </c>
      <c r="L1917" s="130">
        <v>209624</v>
      </c>
      <c r="M1917" s="130">
        <v>209624</v>
      </c>
      <c r="N1917" s="130">
        <v>209624</v>
      </c>
      <c r="O1917" s="130">
        <v>209624</v>
      </c>
      <c r="P1917" s="130">
        <v>209624</v>
      </c>
      <c r="Q1917" s="130">
        <v>209624</v>
      </c>
      <c r="R1917" s="130">
        <v>209624</v>
      </c>
      <c r="S1917" s="37">
        <v>209624</v>
      </c>
    </row>
    <row r="1918" spans="1:21">
      <c r="B1918" s="6">
        <v>2007</v>
      </c>
      <c r="C1918" s="128"/>
      <c r="D1918" s="130">
        <v>356396</v>
      </c>
      <c r="E1918" s="130">
        <v>360129</v>
      </c>
      <c r="F1918" s="130">
        <v>360129</v>
      </c>
      <c r="G1918" s="130">
        <v>360129</v>
      </c>
      <c r="H1918" s="130">
        <v>360129</v>
      </c>
      <c r="I1918" s="130">
        <v>360129</v>
      </c>
      <c r="J1918" s="130">
        <v>360129</v>
      </c>
      <c r="K1918" s="130">
        <v>360129</v>
      </c>
      <c r="L1918" s="130">
        <v>360129</v>
      </c>
      <c r="M1918" s="130">
        <v>360129</v>
      </c>
      <c r="N1918" s="130">
        <v>360129</v>
      </c>
      <c r="O1918" s="130">
        <v>360129</v>
      </c>
      <c r="P1918" s="37">
        <v>350402</v>
      </c>
      <c r="Q1918" s="37">
        <v>349897</v>
      </c>
      <c r="R1918" s="37">
        <v>349897</v>
      </c>
      <c r="S1918" s="37">
        <v>349897</v>
      </c>
    </row>
    <row r="1919" spans="1:21">
      <c r="B1919" s="6">
        <v>2006</v>
      </c>
      <c r="C1919" s="131">
        <v>630915</v>
      </c>
      <c r="D1919" s="131">
        <v>630915</v>
      </c>
      <c r="E1919" s="131">
        <v>630915</v>
      </c>
      <c r="F1919" s="131">
        <v>630915</v>
      </c>
      <c r="G1919" s="131">
        <v>630915</v>
      </c>
      <c r="H1919" s="130">
        <v>630915</v>
      </c>
      <c r="I1919" s="130">
        <v>630915</v>
      </c>
      <c r="J1919" s="130">
        <v>630915</v>
      </c>
      <c r="K1919" s="130">
        <v>630915</v>
      </c>
      <c r="L1919" s="130">
        <v>630915</v>
      </c>
      <c r="M1919" s="130">
        <v>630915</v>
      </c>
      <c r="N1919" s="130">
        <v>630915</v>
      </c>
      <c r="O1919" s="130">
        <v>630915</v>
      </c>
      <c r="P1919" s="130">
        <v>630915</v>
      </c>
      <c r="Q1919" s="130">
        <v>630915</v>
      </c>
      <c r="R1919" s="130">
        <v>630915</v>
      </c>
      <c r="S1919" s="37">
        <v>630915</v>
      </c>
    </row>
    <row r="1920" spans="1:21">
      <c r="B1920" s="6">
        <v>2005</v>
      </c>
      <c r="C1920" s="131">
        <v>21041</v>
      </c>
      <c r="D1920" s="131">
        <v>21041</v>
      </c>
      <c r="E1920" s="130">
        <v>21041</v>
      </c>
      <c r="F1920" s="130">
        <v>21041</v>
      </c>
      <c r="G1920" s="130">
        <v>21041</v>
      </c>
      <c r="H1920" s="130">
        <v>21041</v>
      </c>
      <c r="I1920" s="130">
        <v>21041</v>
      </c>
      <c r="J1920" s="130">
        <v>21041</v>
      </c>
      <c r="K1920" s="130">
        <v>21041</v>
      </c>
      <c r="L1920" s="130">
        <v>21041</v>
      </c>
      <c r="M1920" s="130">
        <v>21041</v>
      </c>
      <c r="N1920" s="130">
        <v>21041</v>
      </c>
      <c r="O1920" s="130">
        <v>21041</v>
      </c>
      <c r="P1920" s="37">
        <v>18396</v>
      </c>
      <c r="Q1920" s="37">
        <v>18396</v>
      </c>
      <c r="R1920" s="37">
        <v>18396</v>
      </c>
      <c r="S1920" s="37">
        <v>18396</v>
      </c>
    </row>
    <row r="1921" spans="2:22">
      <c r="B1921" s="6">
        <v>2004</v>
      </c>
      <c r="C1921" s="131">
        <v>236911</v>
      </c>
      <c r="D1921" s="131">
        <v>236911</v>
      </c>
      <c r="E1921" s="130">
        <v>236911</v>
      </c>
      <c r="F1921" s="130">
        <v>305014</v>
      </c>
      <c r="G1921" s="130">
        <v>305014</v>
      </c>
      <c r="H1921" s="130">
        <v>305014</v>
      </c>
      <c r="I1921" s="130">
        <v>305014</v>
      </c>
      <c r="J1921" s="130">
        <v>305014</v>
      </c>
      <c r="K1921" s="130">
        <v>305014</v>
      </c>
      <c r="L1921" s="130">
        <v>305014</v>
      </c>
      <c r="M1921" s="130">
        <v>305014</v>
      </c>
      <c r="N1921" s="130">
        <v>305014</v>
      </c>
      <c r="O1921" s="130">
        <v>305014</v>
      </c>
      <c r="P1921" s="130">
        <v>305014</v>
      </c>
      <c r="Q1921" s="130">
        <v>305014</v>
      </c>
      <c r="R1921" s="37">
        <v>304375</v>
      </c>
      <c r="S1921" s="37">
        <v>304375</v>
      </c>
    </row>
    <row r="1922" spans="2:22">
      <c r="B1922" s="6">
        <v>2003</v>
      </c>
      <c r="C1922" s="131">
        <v>22236</v>
      </c>
      <c r="D1922" s="131">
        <v>22236</v>
      </c>
      <c r="E1922" s="130">
        <v>22236</v>
      </c>
      <c r="F1922" s="130">
        <v>22236</v>
      </c>
      <c r="G1922" s="130">
        <v>22236</v>
      </c>
      <c r="H1922" s="130">
        <v>22236</v>
      </c>
      <c r="I1922" s="130">
        <v>22236</v>
      </c>
      <c r="J1922" s="130">
        <v>22236</v>
      </c>
      <c r="K1922" s="130">
        <v>22236</v>
      </c>
      <c r="L1922" s="130">
        <v>22236</v>
      </c>
      <c r="M1922" s="130">
        <v>22236</v>
      </c>
      <c r="N1922" s="130">
        <v>22236</v>
      </c>
      <c r="O1922" s="130">
        <v>22236</v>
      </c>
      <c r="P1922" s="130">
        <v>22236</v>
      </c>
      <c r="Q1922" s="130">
        <v>22236</v>
      </c>
      <c r="R1922" s="130">
        <v>22236</v>
      </c>
      <c r="S1922" s="37">
        <v>22236</v>
      </c>
    </row>
    <row r="1923" spans="2:22">
      <c r="B1923" s="6">
        <v>2002</v>
      </c>
      <c r="C1923" s="131">
        <v>517824</v>
      </c>
      <c r="D1923" s="131">
        <v>517824</v>
      </c>
      <c r="E1923" s="130">
        <v>517824</v>
      </c>
      <c r="F1923" s="130">
        <v>517824</v>
      </c>
      <c r="G1923" s="130">
        <v>517824</v>
      </c>
      <c r="H1923" s="130">
        <v>517824</v>
      </c>
      <c r="I1923" s="130">
        <v>517824</v>
      </c>
      <c r="J1923" s="130">
        <v>517824</v>
      </c>
      <c r="K1923" s="130">
        <v>517824</v>
      </c>
      <c r="L1923" s="130">
        <v>517824</v>
      </c>
      <c r="M1923" s="130">
        <v>517824</v>
      </c>
      <c r="N1923" s="130">
        <v>517824</v>
      </c>
      <c r="O1923" s="130">
        <v>517824</v>
      </c>
      <c r="P1923" s="130">
        <v>517824</v>
      </c>
      <c r="Q1923" s="130">
        <v>517824</v>
      </c>
      <c r="R1923" s="130">
        <v>517824</v>
      </c>
      <c r="S1923" s="37">
        <v>517824</v>
      </c>
    </row>
    <row r="1924" spans="2:22">
      <c r="B1924" s="6">
        <v>2001</v>
      </c>
      <c r="C1924" s="131">
        <v>7116</v>
      </c>
      <c r="D1924" s="131">
        <v>7116</v>
      </c>
      <c r="E1924" s="130">
        <v>7116</v>
      </c>
      <c r="F1924" s="130">
        <v>7116</v>
      </c>
      <c r="G1924" s="130">
        <v>7116</v>
      </c>
      <c r="H1924" s="130">
        <v>7116</v>
      </c>
      <c r="I1924" s="130">
        <v>7116</v>
      </c>
      <c r="J1924" s="130">
        <v>7116</v>
      </c>
      <c r="K1924" s="130">
        <v>7116</v>
      </c>
      <c r="L1924" s="130">
        <v>7116</v>
      </c>
      <c r="M1924" s="130">
        <v>7116</v>
      </c>
      <c r="N1924" s="130">
        <v>7116</v>
      </c>
      <c r="O1924" s="130">
        <v>7116</v>
      </c>
      <c r="P1924" s="37">
        <v>2800</v>
      </c>
      <c r="Q1924" s="37">
        <v>2800</v>
      </c>
      <c r="R1924" s="37">
        <v>2800</v>
      </c>
      <c r="S1924" s="37">
        <v>2800</v>
      </c>
    </row>
    <row r="1925" spans="2:22">
      <c r="B1925" s="6">
        <v>2000</v>
      </c>
      <c r="C1925" s="130">
        <v>66523</v>
      </c>
      <c r="D1925" s="130">
        <v>66523</v>
      </c>
      <c r="E1925" s="130">
        <v>66523</v>
      </c>
      <c r="F1925" s="130">
        <v>66523</v>
      </c>
      <c r="G1925" s="130">
        <v>66523</v>
      </c>
      <c r="H1925" s="130">
        <v>66523</v>
      </c>
      <c r="I1925" s="130">
        <v>66523</v>
      </c>
      <c r="J1925" s="130">
        <v>66523</v>
      </c>
      <c r="K1925" s="130">
        <v>66523</v>
      </c>
      <c r="L1925" s="130">
        <v>66523</v>
      </c>
      <c r="M1925" s="130">
        <v>66523</v>
      </c>
      <c r="N1925" s="130">
        <v>66523</v>
      </c>
      <c r="O1925" s="37">
        <v>44734</v>
      </c>
      <c r="P1925" s="37">
        <v>44734</v>
      </c>
      <c r="Q1925" s="37">
        <v>44734</v>
      </c>
      <c r="R1925" s="37">
        <v>44734</v>
      </c>
      <c r="S1925" s="37">
        <v>38825.53</v>
      </c>
      <c r="V1925" s="135"/>
    </row>
    <row r="1926" spans="2:22">
      <c r="B1926" s="6">
        <v>1999</v>
      </c>
      <c r="C1926" s="130">
        <v>86721</v>
      </c>
      <c r="D1926" s="130">
        <v>86721</v>
      </c>
      <c r="E1926" s="130">
        <v>86721</v>
      </c>
      <c r="F1926" s="130">
        <v>86721</v>
      </c>
      <c r="G1926" s="130">
        <v>86721</v>
      </c>
      <c r="H1926" s="130">
        <v>86721</v>
      </c>
      <c r="I1926" s="130">
        <v>86721</v>
      </c>
      <c r="J1926" s="130">
        <v>86721</v>
      </c>
      <c r="K1926" s="130">
        <v>86721</v>
      </c>
      <c r="L1926" s="130">
        <v>86721</v>
      </c>
      <c r="M1926" s="130">
        <v>86721</v>
      </c>
      <c r="N1926" s="130">
        <v>86721</v>
      </c>
      <c r="O1926" s="130">
        <v>86721</v>
      </c>
      <c r="P1926" s="130">
        <v>86721</v>
      </c>
      <c r="Q1926" s="130">
        <v>86721</v>
      </c>
      <c r="R1926" s="130">
        <v>86721</v>
      </c>
      <c r="S1926" s="37">
        <v>86721</v>
      </c>
    </row>
    <row r="1927" spans="2:22">
      <c r="B1927" s="6">
        <v>1998</v>
      </c>
      <c r="C1927" s="130">
        <v>71759</v>
      </c>
      <c r="D1927" s="130">
        <v>71759</v>
      </c>
      <c r="E1927" s="130">
        <v>71759</v>
      </c>
      <c r="F1927" s="130">
        <v>71759</v>
      </c>
      <c r="G1927" s="130">
        <v>71759</v>
      </c>
      <c r="H1927" s="130">
        <v>71759</v>
      </c>
      <c r="I1927" s="130">
        <v>71759</v>
      </c>
      <c r="J1927" s="130">
        <v>71759</v>
      </c>
      <c r="K1927" s="130">
        <v>71759</v>
      </c>
      <c r="L1927" s="130">
        <v>71759</v>
      </c>
      <c r="M1927" s="130">
        <v>71759</v>
      </c>
      <c r="N1927" s="130">
        <v>71759</v>
      </c>
      <c r="O1927" s="130">
        <v>71759</v>
      </c>
      <c r="P1927" s="130">
        <v>71759</v>
      </c>
      <c r="Q1927" s="130">
        <v>71759</v>
      </c>
      <c r="R1927" s="130">
        <v>71759</v>
      </c>
      <c r="S1927" s="37">
        <v>71759</v>
      </c>
    </row>
    <row r="1928" spans="2:22">
      <c r="B1928" s="6">
        <v>1997</v>
      </c>
      <c r="C1928" s="130">
        <v>61975</v>
      </c>
      <c r="D1928" s="130">
        <v>61975</v>
      </c>
      <c r="E1928" s="130">
        <v>61975</v>
      </c>
      <c r="F1928" s="130">
        <v>61975</v>
      </c>
      <c r="G1928" s="130">
        <v>61975</v>
      </c>
      <c r="H1928" s="130">
        <v>61975</v>
      </c>
      <c r="I1928" s="130">
        <v>61975</v>
      </c>
      <c r="J1928" s="130">
        <v>61975</v>
      </c>
      <c r="K1928" s="130">
        <v>61975</v>
      </c>
      <c r="L1928" s="130">
        <v>61975</v>
      </c>
      <c r="M1928" s="130">
        <v>61975</v>
      </c>
      <c r="N1928" s="130">
        <v>61975</v>
      </c>
      <c r="O1928" s="130">
        <v>61975</v>
      </c>
      <c r="P1928" s="130">
        <v>61975</v>
      </c>
      <c r="Q1928" s="130">
        <v>61975</v>
      </c>
      <c r="R1928" s="130">
        <v>61975</v>
      </c>
      <c r="S1928" s="37">
        <v>56378.729999999996</v>
      </c>
      <c r="V1928" s="135"/>
    </row>
    <row r="1929" spans="2:22">
      <c r="B1929" s="6">
        <v>1996</v>
      </c>
      <c r="C1929" s="130">
        <v>97690</v>
      </c>
      <c r="D1929" s="130">
        <v>97690</v>
      </c>
      <c r="E1929" s="130">
        <v>66375</v>
      </c>
      <c r="F1929" s="130">
        <v>42590</v>
      </c>
      <c r="G1929" s="130">
        <v>42590</v>
      </c>
      <c r="H1929" s="130">
        <v>42590</v>
      </c>
      <c r="I1929" s="130">
        <v>42590</v>
      </c>
      <c r="J1929" s="130">
        <v>42590</v>
      </c>
      <c r="K1929" s="130">
        <v>42590</v>
      </c>
      <c r="L1929" s="130">
        <v>42590</v>
      </c>
      <c r="M1929" s="130">
        <v>42590</v>
      </c>
      <c r="N1929" s="130">
        <v>42590</v>
      </c>
      <c r="O1929" s="37">
        <v>39214</v>
      </c>
      <c r="P1929" s="37">
        <v>39214</v>
      </c>
      <c r="Q1929" s="37">
        <v>39214</v>
      </c>
      <c r="R1929" s="37">
        <v>32311</v>
      </c>
      <c r="S1929" s="37">
        <v>32311</v>
      </c>
    </row>
    <row r="1930" spans="2:22">
      <c r="B1930" s="6">
        <v>1995</v>
      </c>
      <c r="C1930" s="130">
        <v>48895</v>
      </c>
      <c r="D1930" s="130">
        <v>48895</v>
      </c>
      <c r="E1930" s="130">
        <v>48895</v>
      </c>
      <c r="F1930" s="130">
        <v>44619</v>
      </c>
      <c r="G1930" s="130">
        <v>44619</v>
      </c>
      <c r="H1930" s="130">
        <v>44619</v>
      </c>
      <c r="I1930" s="130">
        <v>44619</v>
      </c>
      <c r="J1930" s="130">
        <v>44619</v>
      </c>
      <c r="K1930" s="130">
        <v>44619</v>
      </c>
      <c r="L1930" s="130">
        <v>44619</v>
      </c>
      <c r="M1930" s="130">
        <v>44619</v>
      </c>
      <c r="N1930" s="130">
        <v>44619</v>
      </c>
      <c r="O1930" s="130">
        <v>44619</v>
      </c>
      <c r="P1930" s="130">
        <v>44619</v>
      </c>
      <c r="Q1930" s="130">
        <v>44619</v>
      </c>
      <c r="R1930" s="130">
        <v>44619</v>
      </c>
      <c r="S1930" s="37">
        <v>44619</v>
      </c>
    </row>
    <row r="1931" spans="2:22">
      <c r="B1931" s="6">
        <v>1994</v>
      </c>
      <c r="C1931" s="130">
        <v>108185</v>
      </c>
      <c r="D1931" s="130">
        <v>108185</v>
      </c>
      <c r="E1931" s="130">
        <v>95210</v>
      </c>
      <c r="F1931" s="130">
        <v>95210</v>
      </c>
      <c r="G1931" s="130">
        <v>91564</v>
      </c>
      <c r="H1931" s="130">
        <v>91564</v>
      </c>
      <c r="I1931" s="127">
        <v>91564</v>
      </c>
      <c r="J1931" s="127">
        <v>91564</v>
      </c>
      <c r="K1931" s="127">
        <v>91564</v>
      </c>
      <c r="L1931" s="127">
        <v>91564</v>
      </c>
      <c r="M1931" s="127">
        <v>91564</v>
      </c>
      <c r="N1931" s="127">
        <v>91564</v>
      </c>
      <c r="O1931" s="127">
        <v>91564</v>
      </c>
      <c r="P1931" s="127">
        <v>91564</v>
      </c>
      <c r="Q1931" s="127">
        <v>91564</v>
      </c>
      <c r="R1931" s="127">
        <v>91564</v>
      </c>
      <c r="S1931" s="37">
        <v>91564</v>
      </c>
    </row>
    <row r="1932" spans="2:22">
      <c r="B1932" s="6">
        <v>1993</v>
      </c>
      <c r="C1932" s="130">
        <v>213040</v>
      </c>
      <c r="D1932" s="130">
        <v>213040</v>
      </c>
      <c r="E1932" s="130">
        <v>206422</v>
      </c>
      <c r="F1932" s="130">
        <v>206422</v>
      </c>
      <c r="G1932" s="130">
        <v>206422</v>
      </c>
      <c r="H1932" s="130">
        <v>206422</v>
      </c>
      <c r="I1932" s="127">
        <v>186258</v>
      </c>
      <c r="J1932" s="127">
        <v>186258</v>
      </c>
      <c r="K1932" s="127">
        <v>186258</v>
      </c>
      <c r="L1932" s="127">
        <v>186258</v>
      </c>
      <c r="M1932" s="127">
        <v>186258</v>
      </c>
      <c r="N1932" s="127">
        <v>186258</v>
      </c>
      <c r="O1932" s="127">
        <v>186258</v>
      </c>
      <c r="P1932" s="127">
        <v>186258</v>
      </c>
      <c r="Q1932" s="127">
        <v>186258</v>
      </c>
      <c r="R1932" s="127">
        <v>186258</v>
      </c>
      <c r="S1932" s="37">
        <v>186258</v>
      </c>
    </row>
    <row r="1933" spans="2:22">
      <c r="B1933" s="6">
        <v>1992</v>
      </c>
      <c r="C1933" s="130">
        <v>299897</v>
      </c>
      <c r="D1933" s="130">
        <v>299897</v>
      </c>
      <c r="E1933" s="130">
        <v>299897</v>
      </c>
      <c r="F1933" s="130">
        <v>299897</v>
      </c>
      <c r="G1933" s="130">
        <v>299897</v>
      </c>
      <c r="H1933" s="130">
        <v>299897</v>
      </c>
      <c r="I1933" s="130">
        <v>299897</v>
      </c>
      <c r="J1933" s="130">
        <v>299897</v>
      </c>
      <c r="K1933" s="130">
        <v>299897</v>
      </c>
      <c r="L1933" s="130">
        <v>299897</v>
      </c>
      <c r="M1933" s="130">
        <v>299897</v>
      </c>
      <c r="N1933" s="130">
        <v>299897</v>
      </c>
      <c r="O1933" s="130">
        <v>299897</v>
      </c>
      <c r="P1933" s="130">
        <v>299897</v>
      </c>
      <c r="Q1933" s="130">
        <v>299897</v>
      </c>
      <c r="R1933" s="130">
        <v>299569</v>
      </c>
      <c r="S1933" s="130">
        <v>299569</v>
      </c>
    </row>
    <row r="1934" spans="2:22">
      <c r="B1934" s="6">
        <v>1991</v>
      </c>
      <c r="C1934" s="130">
        <v>0</v>
      </c>
      <c r="D1934" s="130">
        <v>0</v>
      </c>
      <c r="E1934" s="130">
        <v>0</v>
      </c>
      <c r="F1934" s="130">
        <v>0</v>
      </c>
      <c r="G1934" s="130">
        <v>0</v>
      </c>
      <c r="H1934" s="130">
        <v>0</v>
      </c>
      <c r="I1934" s="130">
        <v>0</v>
      </c>
      <c r="J1934" s="130">
        <v>0</v>
      </c>
      <c r="K1934" s="130">
        <v>0</v>
      </c>
      <c r="L1934" s="130">
        <v>0</v>
      </c>
      <c r="M1934" s="130">
        <v>0</v>
      </c>
      <c r="N1934" s="130">
        <v>0</v>
      </c>
      <c r="O1934" s="130">
        <v>0</v>
      </c>
      <c r="P1934" s="130">
        <v>0</v>
      </c>
      <c r="Q1934" s="130">
        <v>0</v>
      </c>
      <c r="R1934" s="130">
        <v>0</v>
      </c>
      <c r="S1934" s="37">
        <v>0</v>
      </c>
    </row>
    <row r="1935" spans="2:22">
      <c r="B1935" s="6">
        <v>1990</v>
      </c>
      <c r="C1935" s="130">
        <v>210283</v>
      </c>
      <c r="D1935" s="130">
        <v>210283</v>
      </c>
      <c r="E1935" s="130">
        <v>210283</v>
      </c>
      <c r="F1935" s="130">
        <v>210283</v>
      </c>
      <c r="G1935" s="130">
        <v>210283</v>
      </c>
      <c r="H1935" s="130">
        <v>210283</v>
      </c>
      <c r="I1935" s="130">
        <v>210283</v>
      </c>
      <c r="J1935" s="130">
        <v>210283</v>
      </c>
      <c r="K1935" s="130">
        <v>210283</v>
      </c>
      <c r="L1935" s="130">
        <v>210283</v>
      </c>
      <c r="M1935" s="130">
        <v>210283</v>
      </c>
      <c r="N1935" s="130">
        <v>210283</v>
      </c>
      <c r="O1935" s="130">
        <v>210283</v>
      </c>
      <c r="P1935" s="130">
        <v>210283</v>
      </c>
      <c r="Q1935" s="130">
        <v>210283</v>
      </c>
      <c r="R1935" s="130">
        <v>210283</v>
      </c>
      <c r="S1935" s="37">
        <v>210283</v>
      </c>
    </row>
    <row r="1936" spans="2:22">
      <c r="B1936" s="6">
        <v>1989</v>
      </c>
      <c r="C1936" s="130">
        <v>55557</v>
      </c>
      <c r="D1936" s="130">
        <v>55557</v>
      </c>
      <c r="E1936" s="130">
        <v>55557</v>
      </c>
      <c r="F1936" s="130">
        <v>55557</v>
      </c>
      <c r="G1936" s="130">
        <v>55557</v>
      </c>
      <c r="H1936" s="130">
        <v>55557</v>
      </c>
      <c r="I1936" s="130">
        <v>55557</v>
      </c>
      <c r="J1936" s="130">
        <v>55557</v>
      </c>
      <c r="K1936" s="130">
        <v>55557</v>
      </c>
      <c r="L1936" s="130">
        <v>55557</v>
      </c>
      <c r="M1936" s="130">
        <v>55557</v>
      </c>
      <c r="N1936" s="130">
        <v>55557</v>
      </c>
      <c r="O1936" s="130">
        <v>55557</v>
      </c>
      <c r="P1936" s="130">
        <v>55557</v>
      </c>
      <c r="Q1936" s="130">
        <v>55557</v>
      </c>
      <c r="R1936" s="130">
        <v>55557</v>
      </c>
      <c r="S1936" s="37">
        <v>55557</v>
      </c>
    </row>
    <row r="1937" spans="2:22">
      <c r="B1937" s="6">
        <v>1988</v>
      </c>
      <c r="C1937" s="130">
        <v>285893</v>
      </c>
      <c r="D1937" s="130">
        <v>285893</v>
      </c>
      <c r="E1937" s="130">
        <v>285893</v>
      </c>
      <c r="F1937" s="130">
        <v>275833</v>
      </c>
      <c r="G1937" s="130">
        <v>275833</v>
      </c>
      <c r="H1937" s="130">
        <v>272587</v>
      </c>
      <c r="I1937" s="127">
        <v>270492</v>
      </c>
      <c r="J1937" s="127">
        <v>268397</v>
      </c>
      <c r="K1937" s="127">
        <v>268397</v>
      </c>
      <c r="L1937" s="127">
        <v>267994</v>
      </c>
      <c r="M1937" s="127">
        <v>267994</v>
      </c>
      <c r="N1937" s="127">
        <v>267994</v>
      </c>
      <c r="O1937" s="37">
        <v>267622</v>
      </c>
      <c r="P1937" s="37">
        <v>267622</v>
      </c>
      <c r="Q1937" s="37">
        <v>267622</v>
      </c>
      <c r="R1937" s="37">
        <v>265953</v>
      </c>
      <c r="S1937" s="37">
        <v>265953</v>
      </c>
    </row>
    <row r="1938" spans="2:22">
      <c r="B1938" s="6">
        <v>1987</v>
      </c>
      <c r="C1938" s="130">
        <v>387071</v>
      </c>
      <c r="D1938" s="130">
        <v>387071</v>
      </c>
      <c r="E1938" s="130">
        <v>387071</v>
      </c>
      <c r="F1938" s="130">
        <v>387071</v>
      </c>
      <c r="G1938" s="130">
        <v>387071</v>
      </c>
      <c r="H1938" s="130">
        <v>387071</v>
      </c>
      <c r="I1938" s="130">
        <v>387071</v>
      </c>
      <c r="J1938" s="130">
        <v>387071</v>
      </c>
      <c r="K1938" s="130">
        <v>387071</v>
      </c>
      <c r="L1938" s="130">
        <v>387071</v>
      </c>
      <c r="M1938" s="130">
        <v>387071</v>
      </c>
      <c r="N1938" s="130">
        <v>387071</v>
      </c>
      <c r="O1938" s="130">
        <v>387071</v>
      </c>
      <c r="P1938" s="130">
        <v>387071</v>
      </c>
      <c r="Q1938" s="130">
        <v>387071</v>
      </c>
      <c r="R1938" s="130">
        <v>387071</v>
      </c>
      <c r="S1938" s="37">
        <v>378383.39</v>
      </c>
      <c r="V1938" s="135"/>
    </row>
    <row r="1939" spans="2:22">
      <c r="B1939" s="6">
        <v>1986</v>
      </c>
      <c r="C1939" s="130">
        <v>97081</v>
      </c>
      <c r="D1939" s="130">
        <v>97081</v>
      </c>
      <c r="E1939" s="130">
        <v>97081</v>
      </c>
      <c r="F1939" s="130">
        <v>97081</v>
      </c>
      <c r="G1939" s="130">
        <v>97081</v>
      </c>
      <c r="H1939" s="130">
        <v>97081</v>
      </c>
      <c r="I1939" s="130">
        <v>97081</v>
      </c>
      <c r="J1939" s="130">
        <v>97081</v>
      </c>
      <c r="K1939" s="130">
        <v>97081</v>
      </c>
      <c r="L1939" s="130">
        <v>97081</v>
      </c>
      <c r="M1939" s="130">
        <v>97081</v>
      </c>
      <c r="N1939" s="130">
        <v>97081</v>
      </c>
      <c r="O1939" s="130">
        <v>97081</v>
      </c>
      <c r="P1939" s="130">
        <v>97081</v>
      </c>
      <c r="Q1939" s="130">
        <v>97081</v>
      </c>
      <c r="R1939" s="130">
        <v>97081</v>
      </c>
      <c r="S1939" s="37">
        <v>97081</v>
      </c>
    </row>
    <row r="1940" spans="2:22">
      <c r="B1940" s="6">
        <v>1985</v>
      </c>
      <c r="C1940" s="130">
        <v>10623</v>
      </c>
      <c r="D1940" s="130">
        <v>10623</v>
      </c>
      <c r="E1940" s="130">
        <v>10623</v>
      </c>
      <c r="F1940" s="130">
        <v>10623</v>
      </c>
      <c r="G1940" s="130">
        <v>10623</v>
      </c>
      <c r="H1940" s="130">
        <v>10623</v>
      </c>
      <c r="I1940" s="130">
        <v>10623</v>
      </c>
      <c r="J1940" s="130">
        <v>10623</v>
      </c>
      <c r="K1940" s="130">
        <v>10623</v>
      </c>
      <c r="L1940" s="130">
        <v>10623</v>
      </c>
      <c r="M1940" s="130">
        <v>10623</v>
      </c>
      <c r="N1940" s="130">
        <v>10623</v>
      </c>
      <c r="O1940" s="130">
        <v>10623</v>
      </c>
      <c r="P1940" s="130">
        <v>10623</v>
      </c>
      <c r="Q1940" s="130">
        <v>10623</v>
      </c>
      <c r="R1940" s="130">
        <v>10623</v>
      </c>
      <c r="S1940" s="37">
        <v>10623</v>
      </c>
    </row>
    <row r="1941" spans="2:22">
      <c r="B1941" s="6">
        <v>1984</v>
      </c>
      <c r="C1941" s="130">
        <v>559</v>
      </c>
      <c r="D1941" s="130">
        <v>559</v>
      </c>
      <c r="E1941" s="130">
        <v>559</v>
      </c>
      <c r="F1941" s="130">
        <v>559</v>
      </c>
      <c r="G1941" s="130">
        <v>559</v>
      </c>
      <c r="H1941" s="130">
        <v>559</v>
      </c>
      <c r="I1941" s="130">
        <v>559</v>
      </c>
      <c r="J1941" s="130">
        <v>559</v>
      </c>
      <c r="K1941" s="130">
        <v>559</v>
      </c>
      <c r="L1941" s="130">
        <v>559</v>
      </c>
      <c r="M1941" s="130">
        <v>559</v>
      </c>
      <c r="N1941" s="130">
        <v>559</v>
      </c>
      <c r="O1941" s="130">
        <v>559</v>
      </c>
      <c r="P1941" s="130">
        <v>559</v>
      </c>
      <c r="Q1941" s="130">
        <v>559</v>
      </c>
      <c r="R1941" s="130">
        <v>559</v>
      </c>
      <c r="S1941" s="37">
        <v>559</v>
      </c>
    </row>
    <row r="1942" spans="2:22">
      <c r="B1942" s="6">
        <v>1983</v>
      </c>
      <c r="C1942" s="130">
        <v>33286</v>
      </c>
      <c r="D1942" s="130">
        <v>33286</v>
      </c>
      <c r="E1942" s="130">
        <v>33286</v>
      </c>
      <c r="F1942" s="130">
        <v>33286</v>
      </c>
      <c r="G1942" s="130">
        <v>33286</v>
      </c>
      <c r="H1942" s="130">
        <v>33286</v>
      </c>
      <c r="I1942" s="130">
        <v>33286</v>
      </c>
      <c r="J1942" s="130">
        <v>33286</v>
      </c>
      <c r="K1942" s="130">
        <v>33286</v>
      </c>
      <c r="L1942" s="130">
        <v>33286</v>
      </c>
      <c r="M1942" s="130">
        <v>33286</v>
      </c>
      <c r="N1942" s="130">
        <v>33286</v>
      </c>
      <c r="O1942" s="130">
        <v>33286</v>
      </c>
      <c r="P1942" s="130">
        <v>33286</v>
      </c>
      <c r="Q1942" s="130">
        <v>33286</v>
      </c>
      <c r="R1942" s="130">
        <v>33286</v>
      </c>
      <c r="S1942" s="37">
        <v>33286</v>
      </c>
    </row>
    <row r="1943" spans="2:22">
      <c r="B1943" s="6">
        <v>1982</v>
      </c>
      <c r="C1943" s="130">
        <v>55240</v>
      </c>
      <c r="D1943" s="130">
        <v>55240</v>
      </c>
      <c r="E1943" s="130">
        <v>55240</v>
      </c>
      <c r="F1943" s="130">
        <v>55240</v>
      </c>
      <c r="G1943" s="130">
        <v>55240</v>
      </c>
      <c r="H1943" s="130">
        <v>55240</v>
      </c>
      <c r="I1943" s="130">
        <v>55240</v>
      </c>
      <c r="J1943" s="130">
        <v>55240</v>
      </c>
      <c r="K1943" s="130">
        <v>55240</v>
      </c>
      <c r="L1943" s="130">
        <v>55240</v>
      </c>
      <c r="M1943" s="130">
        <v>55240</v>
      </c>
      <c r="N1943" s="130">
        <v>55240</v>
      </c>
      <c r="O1943" s="130">
        <v>55240</v>
      </c>
      <c r="P1943" s="130">
        <v>55240</v>
      </c>
      <c r="Q1943" s="130">
        <v>55240</v>
      </c>
      <c r="R1943" s="130">
        <v>55240</v>
      </c>
      <c r="S1943" s="37">
        <v>45101.59</v>
      </c>
      <c r="V1943" s="135"/>
    </row>
    <row r="1944" spans="2:22">
      <c r="B1944" s="6">
        <v>1981</v>
      </c>
      <c r="C1944" s="130">
        <v>0</v>
      </c>
      <c r="D1944" s="130">
        <v>0</v>
      </c>
      <c r="E1944" s="130">
        <v>0</v>
      </c>
      <c r="F1944" s="130">
        <v>0</v>
      </c>
      <c r="G1944" s="130">
        <v>0</v>
      </c>
      <c r="H1944" s="130">
        <v>0</v>
      </c>
      <c r="I1944" s="130">
        <v>0</v>
      </c>
      <c r="J1944" s="130">
        <v>0</v>
      </c>
      <c r="K1944" s="130">
        <v>0</v>
      </c>
      <c r="L1944" s="130">
        <v>0</v>
      </c>
      <c r="M1944" s="130">
        <v>0</v>
      </c>
      <c r="N1944" s="130">
        <v>0</v>
      </c>
      <c r="O1944" s="130">
        <v>0</v>
      </c>
      <c r="P1944" s="130">
        <v>0</v>
      </c>
      <c r="Q1944" s="130">
        <v>0</v>
      </c>
      <c r="R1944" s="130">
        <v>0</v>
      </c>
      <c r="S1944" s="37">
        <v>0</v>
      </c>
    </row>
    <row r="1945" spans="2:22">
      <c r="B1945" s="6">
        <v>1980</v>
      </c>
      <c r="C1945" s="131">
        <v>59543</v>
      </c>
      <c r="D1945" s="131">
        <v>59543</v>
      </c>
      <c r="E1945" s="130">
        <v>59543</v>
      </c>
      <c r="F1945" s="130">
        <v>59543</v>
      </c>
      <c r="G1945" s="130">
        <v>59543</v>
      </c>
      <c r="H1945" s="130">
        <v>59543</v>
      </c>
      <c r="I1945" s="130">
        <v>59543</v>
      </c>
      <c r="J1945" s="130">
        <v>59543</v>
      </c>
      <c r="K1945" s="130">
        <v>59543</v>
      </c>
      <c r="L1945" s="130">
        <v>59543</v>
      </c>
      <c r="M1945" s="130">
        <v>59543</v>
      </c>
      <c r="N1945" s="130">
        <v>59543</v>
      </c>
      <c r="O1945" s="130">
        <v>59543</v>
      </c>
      <c r="P1945" s="130">
        <v>59543</v>
      </c>
      <c r="Q1945" s="130">
        <v>59543</v>
      </c>
      <c r="R1945" s="130">
        <v>59543</v>
      </c>
      <c r="S1945" s="37">
        <v>59543</v>
      </c>
    </row>
    <row r="1946" spans="2:22">
      <c r="B1946" s="6">
        <v>1979</v>
      </c>
      <c r="C1946" s="131">
        <v>42702</v>
      </c>
      <c r="D1946" s="131">
        <v>42702</v>
      </c>
      <c r="E1946" s="130">
        <v>42702</v>
      </c>
      <c r="F1946" s="130">
        <v>42702</v>
      </c>
      <c r="G1946" s="130">
        <v>42702</v>
      </c>
      <c r="H1946" s="130">
        <v>42702</v>
      </c>
      <c r="I1946" s="130">
        <v>42702</v>
      </c>
      <c r="J1946" s="130">
        <v>42702</v>
      </c>
      <c r="K1946" s="130">
        <v>42702</v>
      </c>
      <c r="L1946" s="130">
        <v>42702</v>
      </c>
      <c r="M1946" s="130">
        <v>42702</v>
      </c>
      <c r="N1946" s="130">
        <v>42702</v>
      </c>
      <c r="O1946" s="37">
        <v>40499</v>
      </c>
      <c r="P1946" s="37">
        <v>40499</v>
      </c>
      <c r="Q1946" s="37">
        <v>40499</v>
      </c>
      <c r="R1946" s="37">
        <v>40499</v>
      </c>
      <c r="S1946" s="37">
        <v>37799.71</v>
      </c>
      <c r="V1946" s="135"/>
    </row>
    <row r="1947" spans="2:22">
      <c r="B1947" s="6">
        <v>1978</v>
      </c>
      <c r="C1947" s="130">
        <v>0</v>
      </c>
      <c r="D1947" s="130">
        <v>0</v>
      </c>
      <c r="E1947" s="130">
        <v>0</v>
      </c>
      <c r="F1947" s="130">
        <v>0</v>
      </c>
      <c r="G1947" s="130">
        <v>0</v>
      </c>
      <c r="H1947" s="130">
        <v>0</v>
      </c>
      <c r="I1947" s="130">
        <v>0</v>
      </c>
      <c r="J1947" s="130">
        <v>0</v>
      </c>
      <c r="K1947" s="130">
        <v>0</v>
      </c>
      <c r="L1947" s="130">
        <v>0</v>
      </c>
      <c r="M1947" s="130">
        <v>0</v>
      </c>
      <c r="N1947" s="130">
        <v>0</v>
      </c>
      <c r="O1947" s="130">
        <v>0</v>
      </c>
      <c r="P1947" s="130">
        <v>0</v>
      </c>
      <c r="Q1947" s="130">
        <v>0</v>
      </c>
      <c r="R1947" s="130">
        <v>0</v>
      </c>
      <c r="S1947" s="37">
        <v>0</v>
      </c>
    </row>
    <row r="1948" spans="2:22">
      <c r="B1948" s="6">
        <v>1977</v>
      </c>
      <c r="C1948" s="131">
        <v>7951</v>
      </c>
      <c r="D1948" s="131">
        <v>7951</v>
      </c>
      <c r="E1948" s="130">
        <v>7951</v>
      </c>
      <c r="F1948" s="130">
        <v>7951</v>
      </c>
      <c r="G1948" s="130">
        <v>7951</v>
      </c>
      <c r="H1948" s="130">
        <v>7951</v>
      </c>
      <c r="I1948" s="130">
        <v>7951</v>
      </c>
      <c r="J1948" s="130">
        <v>7951</v>
      </c>
      <c r="K1948" s="130">
        <v>7951</v>
      </c>
      <c r="L1948" s="130">
        <v>7951</v>
      </c>
      <c r="M1948" s="130">
        <v>7951</v>
      </c>
      <c r="N1948" s="130">
        <v>7951</v>
      </c>
      <c r="O1948" s="130">
        <v>7951</v>
      </c>
      <c r="P1948" s="130">
        <v>7951</v>
      </c>
      <c r="Q1948" s="130">
        <v>7951</v>
      </c>
      <c r="R1948" s="130">
        <v>7951</v>
      </c>
      <c r="S1948" s="37">
        <v>7951</v>
      </c>
    </row>
    <row r="1949" spans="2:22">
      <c r="B1949" s="6">
        <v>1976</v>
      </c>
      <c r="C1949" s="131">
        <v>7146</v>
      </c>
      <c r="D1949" s="131">
        <v>7146</v>
      </c>
      <c r="E1949" s="130">
        <v>7146</v>
      </c>
      <c r="F1949" s="130">
        <v>7146</v>
      </c>
      <c r="G1949" s="130">
        <v>7146</v>
      </c>
      <c r="H1949" s="130">
        <v>7146</v>
      </c>
      <c r="I1949" s="130">
        <v>7146</v>
      </c>
      <c r="J1949" s="130">
        <v>7146</v>
      </c>
      <c r="K1949" s="130">
        <v>7146</v>
      </c>
      <c r="L1949" s="130">
        <v>7146</v>
      </c>
      <c r="M1949" s="130">
        <v>7146</v>
      </c>
      <c r="N1949" s="130">
        <v>7146</v>
      </c>
      <c r="O1949" s="130">
        <v>7146</v>
      </c>
      <c r="P1949" s="130">
        <v>7146</v>
      </c>
      <c r="Q1949" s="130">
        <v>7146</v>
      </c>
      <c r="R1949" s="130">
        <v>7146</v>
      </c>
      <c r="S1949" s="37">
        <v>7146</v>
      </c>
    </row>
    <row r="1950" spans="2:22">
      <c r="B1950" s="6">
        <v>1975</v>
      </c>
      <c r="C1950" s="130">
        <v>0</v>
      </c>
      <c r="D1950" s="130">
        <v>0</v>
      </c>
      <c r="E1950" s="130">
        <v>0</v>
      </c>
      <c r="F1950" s="130">
        <v>0</v>
      </c>
      <c r="G1950" s="130">
        <v>0</v>
      </c>
      <c r="H1950" s="130">
        <v>0</v>
      </c>
      <c r="I1950" s="130">
        <v>0</v>
      </c>
      <c r="J1950" s="130">
        <v>0</v>
      </c>
      <c r="K1950" s="130">
        <v>0</v>
      </c>
      <c r="L1950" s="130">
        <v>0</v>
      </c>
      <c r="M1950" s="130">
        <v>0</v>
      </c>
      <c r="N1950" s="130">
        <v>0</v>
      </c>
      <c r="O1950" s="130">
        <v>0</v>
      </c>
      <c r="P1950" s="130">
        <v>0</v>
      </c>
      <c r="Q1950" s="130">
        <v>0</v>
      </c>
      <c r="R1950" s="130">
        <v>0</v>
      </c>
      <c r="S1950" s="37">
        <v>0</v>
      </c>
    </row>
    <row r="1951" spans="2:22">
      <c r="B1951" s="6">
        <v>1974</v>
      </c>
      <c r="C1951" s="131">
        <v>9630</v>
      </c>
      <c r="D1951" s="131">
        <v>9630</v>
      </c>
      <c r="E1951" s="130">
        <v>9630</v>
      </c>
      <c r="F1951" s="130">
        <v>9630</v>
      </c>
      <c r="G1951" s="130">
        <v>9630</v>
      </c>
      <c r="H1951" s="130">
        <v>9630</v>
      </c>
      <c r="I1951" s="130">
        <v>9630</v>
      </c>
      <c r="J1951" s="130">
        <v>9630</v>
      </c>
      <c r="K1951" s="130">
        <v>9630</v>
      </c>
      <c r="L1951" s="130">
        <v>9630</v>
      </c>
      <c r="M1951" s="130">
        <v>9630</v>
      </c>
      <c r="N1951" s="130">
        <v>9630</v>
      </c>
      <c r="O1951" s="130">
        <v>9630</v>
      </c>
      <c r="P1951" s="130">
        <v>9630</v>
      </c>
      <c r="Q1951" s="130">
        <v>9630</v>
      </c>
      <c r="R1951" s="130">
        <v>9630</v>
      </c>
      <c r="S1951" s="37">
        <v>9630</v>
      </c>
    </row>
    <row r="1952" spans="2:22">
      <c r="B1952" s="6">
        <v>1973</v>
      </c>
      <c r="C1952" s="131">
        <v>63163</v>
      </c>
      <c r="D1952" s="130">
        <v>59037</v>
      </c>
      <c r="E1952" s="130">
        <v>51437</v>
      </c>
      <c r="F1952" s="130">
        <v>51437</v>
      </c>
      <c r="G1952" s="130">
        <v>51437</v>
      </c>
      <c r="H1952" s="130">
        <v>51437</v>
      </c>
      <c r="I1952" s="130">
        <v>51437</v>
      </c>
      <c r="J1952" s="130">
        <v>51437</v>
      </c>
      <c r="K1952" s="130">
        <v>51437</v>
      </c>
      <c r="L1952" s="130">
        <v>51437</v>
      </c>
      <c r="M1952" s="130">
        <v>51437</v>
      </c>
      <c r="N1952" s="130">
        <v>51437</v>
      </c>
      <c r="O1952" s="130">
        <v>51437</v>
      </c>
      <c r="P1952" s="130">
        <v>51437</v>
      </c>
      <c r="Q1952" s="130">
        <v>51437</v>
      </c>
      <c r="R1952" s="130">
        <v>51437</v>
      </c>
      <c r="S1952" s="37">
        <v>51437</v>
      </c>
    </row>
    <row r="1953" spans="2:22">
      <c r="B1953" s="6">
        <v>1972</v>
      </c>
      <c r="C1953" s="131">
        <v>95722</v>
      </c>
      <c r="D1953" s="130">
        <v>95722</v>
      </c>
      <c r="E1953" s="130">
        <v>95722</v>
      </c>
      <c r="F1953" s="130">
        <v>95722</v>
      </c>
      <c r="G1953" s="130">
        <v>95722</v>
      </c>
      <c r="H1953" s="130">
        <v>95722</v>
      </c>
      <c r="I1953" s="130">
        <v>95722</v>
      </c>
      <c r="J1953" s="130">
        <v>95722</v>
      </c>
      <c r="K1953" s="130">
        <v>95722</v>
      </c>
      <c r="L1953" s="130">
        <v>95722</v>
      </c>
      <c r="M1953" s="130">
        <v>95722</v>
      </c>
      <c r="N1953" s="130">
        <v>95722</v>
      </c>
      <c r="O1953" s="130">
        <v>95722</v>
      </c>
      <c r="P1953" s="130">
        <v>95722</v>
      </c>
      <c r="Q1953" s="130">
        <v>95722</v>
      </c>
      <c r="R1953" s="37">
        <v>88364</v>
      </c>
      <c r="S1953" s="37">
        <v>88364</v>
      </c>
    </row>
    <row r="1954" spans="2:22">
      <c r="B1954" s="6">
        <v>1971</v>
      </c>
      <c r="C1954" s="131">
        <v>85828</v>
      </c>
      <c r="D1954" s="130">
        <v>85828</v>
      </c>
      <c r="E1954" s="130">
        <v>85828</v>
      </c>
      <c r="F1954" s="130">
        <v>85828</v>
      </c>
      <c r="G1954" s="130">
        <v>85828</v>
      </c>
      <c r="H1954" s="130">
        <v>85828</v>
      </c>
      <c r="I1954" s="130">
        <v>85828</v>
      </c>
      <c r="J1954" s="130">
        <v>85828</v>
      </c>
      <c r="K1954" s="130">
        <v>85828</v>
      </c>
      <c r="L1954" s="130">
        <v>85828</v>
      </c>
      <c r="M1954" s="130">
        <v>85828</v>
      </c>
      <c r="N1954" s="130">
        <v>85828</v>
      </c>
      <c r="O1954" s="37">
        <v>85709</v>
      </c>
      <c r="P1954" s="37">
        <v>85709</v>
      </c>
      <c r="Q1954" s="37">
        <v>79262</v>
      </c>
      <c r="R1954" s="37">
        <v>67097</v>
      </c>
      <c r="S1954" s="37">
        <v>63959.34</v>
      </c>
      <c r="V1954" s="135"/>
    </row>
    <row r="1955" spans="2:22">
      <c r="B1955" s="6">
        <v>1970</v>
      </c>
      <c r="C1955" s="131">
        <v>87597</v>
      </c>
      <c r="D1955" s="130">
        <v>71979</v>
      </c>
      <c r="E1955" s="130">
        <v>71979</v>
      </c>
      <c r="F1955" s="130">
        <v>71979</v>
      </c>
      <c r="G1955" s="130">
        <v>68308</v>
      </c>
      <c r="H1955" s="130">
        <v>63416</v>
      </c>
      <c r="I1955" s="127">
        <v>62638</v>
      </c>
      <c r="J1955" s="127">
        <v>57764</v>
      </c>
      <c r="K1955" s="127">
        <v>57764</v>
      </c>
      <c r="L1955" s="127">
        <v>53234</v>
      </c>
      <c r="M1955" s="127">
        <v>53234</v>
      </c>
      <c r="N1955" s="127">
        <v>53234</v>
      </c>
      <c r="O1955" s="127">
        <v>53234</v>
      </c>
      <c r="P1955" s="127">
        <v>53234</v>
      </c>
      <c r="Q1955" s="127">
        <v>53234</v>
      </c>
      <c r="R1955" s="127">
        <v>53234</v>
      </c>
      <c r="S1955" s="37">
        <v>52324.55</v>
      </c>
    </row>
    <row r="1956" spans="2:22">
      <c r="B1956" s="6">
        <v>1969</v>
      </c>
      <c r="C1956" s="37"/>
      <c r="D1956" s="37"/>
      <c r="E1956" s="37"/>
      <c r="F1956" s="37"/>
      <c r="G1956" s="37"/>
      <c r="H1956" s="37"/>
      <c r="I1956" s="37"/>
      <c r="J1956" s="37"/>
      <c r="K1956" s="37"/>
      <c r="L1956" s="37"/>
      <c r="M1956" s="37"/>
      <c r="N1956" s="37"/>
      <c r="O1956" s="37"/>
      <c r="P1956" s="37"/>
      <c r="Q1956" s="37"/>
      <c r="R1956" s="37"/>
      <c r="S1956" s="37"/>
    </row>
    <row r="1957" spans="2:22">
      <c r="B1957" s="6">
        <v>1968</v>
      </c>
      <c r="C1957" s="37"/>
      <c r="D1957" s="37"/>
      <c r="E1957" s="37"/>
      <c r="F1957" s="37"/>
      <c r="G1957" s="37"/>
      <c r="H1957" s="37"/>
      <c r="I1957" s="37"/>
      <c r="J1957" s="37"/>
      <c r="K1957" s="37"/>
      <c r="L1957" s="37"/>
      <c r="M1957" s="37"/>
      <c r="N1957" s="37"/>
      <c r="O1957" s="37"/>
      <c r="P1957" s="37"/>
      <c r="Q1957" s="37"/>
      <c r="R1957" s="37"/>
      <c r="S1957" s="37"/>
    </row>
    <row r="1958" spans="2:22">
      <c r="B1958" s="6">
        <v>1967</v>
      </c>
      <c r="C1958" s="37"/>
      <c r="D1958" s="37"/>
      <c r="E1958" s="37"/>
      <c r="F1958" s="37"/>
      <c r="G1958" s="37"/>
      <c r="H1958" s="37"/>
      <c r="I1958" s="37"/>
      <c r="J1958" s="37"/>
      <c r="K1958" s="37"/>
      <c r="L1958" s="37"/>
      <c r="M1958" s="37"/>
      <c r="N1958" s="37"/>
      <c r="O1958" s="37"/>
      <c r="P1958" s="37"/>
      <c r="Q1958" s="37"/>
      <c r="R1958" s="37"/>
      <c r="S1958" s="37"/>
    </row>
    <row r="1959" spans="2:22">
      <c r="B1959" s="6">
        <v>1966</v>
      </c>
      <c r="C1959" s="37"/>
      <c r="D1959" s="37"/>
      <c r="E1959" s="37"/>
      <c r="F1959" s="37"/>
      <c r="G1959" s="37"/>
      <c r="H1959" s="37"/>
      <c r="I1959" s="37"/>
      <c r="J1959" s="37"/>
      <c r="K1959" s="37"/>
      <c r="L1959" s="37"/>
      <c r="M1959" s="37"/>
      <c r="N1959" s="37"/>
      <c r="O1959" s="37"/>
      <c r="P1959" s="37"/>
      <c r="Q1959" s="37"/>
      <c r="R1959" s="37"/>
      <c r="S1959" s="37"/>
    </row>
    <row r="1960" spans="2:22">
      <c r="B1960" s="6">
        <v>1965</v>
      </c>
      <c r="C1960" s="37"/>
      <c r="D1960" s="37"/>
      <c r="E1960" s="37"/>
      <c r="F1960" s="37"/>
      <c r="G1960" s="37"/>
      <c r="H1960" s="37"/>
      <c r="I1960" s="37"/>
      <c r="J1960" s="37"/>
      <c r="K1960" s="37"/>
      <c r="L1960" s="37"/>
      <c r="M1960" s="37"/>
      <c r="N1960" s="37"/>
      <c r="O1960" s="37"/>
      <c r="P1960" s="37"/>
      <c r="Q1960" s="37"/>
      <c r="R1960" s="37"/>
      <c r="S1960" s="37"/>
    </row>
    <row r="1961" spans="2:22">
      <c r="B1961" s="6">
        <v>1964</v>
      </c>
      <c r="C1961" s="37"/>
      <c r="D1961" s="37"/>
      <c r="E1961" s="37"/>
      <c r="F1961" s="37"/>
      <c r="G1961" s="37"/>
      <c r="H1961" s="37"/>
      <c r="I1961" s="37"/>
      <c r="J1961" s="37"/>
      <c r="K1961" s="37"/>
      <c r="L1961" s="37"/>
      <c r="M1961" s="37"/>
      <c r="N1961" s="37"/>
      <c r="O1961" s="37"/>
      <c r="P1961" s="37"/>
      <c r="Q1961" s="37"/>
      <c r="R1961" s="37"/>
      <c r="S1961" s="37"/>
    </row>
    <row r="1962" spans="2:22">
      <c r="B1962" s="6">
        <v>1963</v>
      </c>
      <c r="C1962" s="37"/>
      <c r="D1962" s="37"/>
      <c r="E1962" s="37"/>
      <c r="F1962" s="37"/>
      <c r="G1962" s="37"/>
      <c r="H1962" s="37"/>
      <c r="I1962" s="37"/>
      <c r="J1962" s="37"/>
      <c r="K1962" s="37"/>
      <c r="L1962" s="37"/>
      <c r="M1962" s="37"/>
      <c r="N1962" s="37"/>
      <c r="O1962" s="37"/>
      <c r="P1962" s="37"/>
      <c r="Q1962" s="37"/>
      <c r="R1962" s="37"/>
      <c r="S1962" s="37"/>
    </row>
    <row r="1963" spans="2:22">
      <c r="B1963" s="6">
        <v>1962</v>
      </c>
      <c r="C1963" s="37"/>
      <c r="D1963" s="37"/>
      <c r="E1963" s="37"/>
      <c r="F1963" s="37"/>
      <c r="G1963" s="37"/>
      <c r="H1963" s="37"/>
      <c r="I1963" s="37"/>
      <c r="J1963" s="37"/>
      <c r="K1963" s="37"/>
      <c r="L1963" s="37"/>
      <c r="M1963" s="37"/>
      <c r="N1963" s="37"/>
      <c r="O1963" s="37"/>
      <c r="P1963" s="37"/>
      <c r="Q1963" s="37"/>
      <c r="R1963" s="37"/>
      <c r="S1963" s="37"/>
    </row>
    <row r="1964" spans="2:22">
      <c r="B1964" s="6">
        <v>1961</v>
      </c>
      <c r="C1964" s="37"/>
      <c r="D1964" s="37"/>
      <c r="E1964" s="37"/>
      <c r="F1964" s="37"/>
      <c r="G1964" s="37"/>
      <c r="H1964" s="37"/>
      <c r="I1964" s="37"/>
      <c r="J1964" s="37"/>
      <c r="K1964" s="37"/>
      <c r="L1964" s="37"/>
      <c r="M1964" s="37"/>
      <c r="N1964" s="37"/>
      <c r="O1964" s="37"/>
      <c r="P1964" s="37"/>
      <c r="Q1964" s="37"/>
      <c r="R1964" s="37"/>
      <c r="S1964" s="37"/>
    </row>
    <row r="1965" spans="2:22">
      <c r="B1965" s="6">
        <v>1960</v>
      </c>
      <c r="C1965" s="37"/>
      <c r="D1965" s="37"/>
      <c r="E1965" s="37"/>
      <c r="F1965" s="37"/>
      <c r="G1965" s="37"/>
      <c r="H1965" s="37"/>
      <c r="I1965" s="37"/>
      <c r="J1965" s="37"/>
      <c r="K1965" s="37"/>
      <c r="L1965" s="37"/>
      <c r="M1965" s="37"/>
      <c r="N1965" s="37"/>
      <c r="O1965" s="37"/>
      <c r="P1965" s="37"/>
      <c r="Q1965" s="37"/>
      <c r="R1965" s="37"/>
      <c r="S1965" s="37"/>
    </row>
    <row r="1966" spans="2:22">
      <c r="B1966" s="6">
        <v>1959</v>
      </c>
      <c r="C1966" s="37"/>
      <c r="D1966" s="37"/>
      <c r="E1966" s="37"/>
      <c r="F1966" s="37"/>
      <c r="G1966" s="37"/>
      <c r="H1966" s="37"/>
      <c r="I1966" s="37"/>
      <c r="J1966" s="37"/>
      <c r="K1966" s="37"/>
      <c r="L1966" s="37"/>
      <c r="M1966" s="37"/>
      <c r="N1966" s="37"/>
      <c r="O1966" s="37"/>
      <c r="P1966" s="37"/>
      <c r="Q1966" s="37"/>
      <c r="R1966" s="37"/>
      <c r="S1966" s="37"/>
    </row>
    <row r="1967" spans="2:22">
      <c r="B1967" s="6">
        <v>1958</v>
      </c>
      <c r="C1967" s="37"/>
      <c r="D1967" s="37"/>
      <c r="E1967" s="37"/>
      <c r="F1967" s="37"/>
      <c r="G1967" s="37"/>
      <c r="H1967" s="37"/>
      <c r="I1967" s="37"/>
      <c r="J1967" s="37"/>
      <c r="K1967" s="37"/>
      <c r="L1967" s="37"/>
      <c r="M1967" s="37"/>
      <c r="N1967" s="37"/>
      <c r="O1967" s="37"/>
      <c r="P1967" s="37"/>
      <c r="Q1967" s="37"/>
      <c r="R1967" s="37"/>
      <c r="S1967" s="37"/>
    </row>
    <row r="1968" spans="2:22">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4085603</v>
      </c>
      <c r="D1996" s="8">
        <f>SUM(D1918:D1995)</f>
        <v>4422255</v>
      </c>
      <c r="E1996" s="8">
        <f>SUM(E1917:E1995)</f>
        <v>4577104</v>
      </c>
      <c r="F1996" s="8">
        <f>SUM(F1916:F1995)</f>
        <v>4913058</v>
      </c>
      <c r="G1996" s="8">
        <f>SUM(G1915:G1995)</f>
        <v>5021447</v>
      </c>
      <c r="H1996" s="8">
        <f>SUM(H1909:H1995)</f>
        <v>6892764</v>
      </c>
      <c r="I1996" s="8">
        <f>SUM(I1909:I1995)</f>
        <v>8083369</v>
      </c>
      <c r="J1996" s="8">
        <f t="shared" ref="J1996" si="37">SUM(J1909:J1995)</f>
        <v>9611160</v>
      </c>
      <c r="K1996" s="8">
        <f>SUM(K1909:K1995)</f>
        <v>10064166</v>
      </c>
      <c r="L1996" s="8">
        <f t="shared" ref="L1996" si="38">SUM(L1909:L1995)</f>
        <v>10232411</v>
      </c>
      <c r="M1996" s="8">
        <f>SUM(M1909:M1995)</f>
        <v>10389122</v>
      </c>
      <c r="N1996" s="11">
        <f>SUM(N1904:N1995)</f>
        <v>10425403</v>
      </c>
      <c r="O1996" s="11">
        <f>SUM(O1904:O1995)</f>
        <v>10649105</v>
      </c>
      <c r="P1996" s="11">
        <f>SUM(P1904:P1995)</f>
        <v>10780151</v>
      </c>
      <c r="Q1996" s="11">
        <f>SUM(Q1904:Q1995)</f>
        <v>10870211</v>
      </c>
      <c r="R1996" s="11">
        <f>SUM(R1903:R1995)</f>
        <v>11398555</v>
      </c>
      <c r="S1996" s="11">
        <f>SUM(S1903:S1995)</f>
        <v>11607467.210000003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539241.39</v>
      </c>
    </row>
    <row r="1999" spans="1:19">
      <c r="A1999" s="38"/>
      <c r="B1999" s="6">
        <v>2021</v>
      </c>
      <c r="C1999" s="36"/>
      <c r="D1999" s="36"/>
      <c r="E1999" s="36"/>
      <c r="F1999" s="36"/>
      <c r="G1999" s="36"/>
      <c r="H1999" s="36"/>
      <c r="I1999" s="36"/>
      <c r="J1999" s="36"/>
      <c r="K1999" s="36"/>
      <c r="L1999" s="36"/>
      <c r="M1999" s="36"/>
      <c r="N1999" s="36"/>
      <c r="O1999" s="36"/>
      <c r="P1999" s="36"/>
      <c r="Q1999" s="36"/>
      <c r="R1999" s="37">
        <v>241715</v>
      </c>
      <c r="S1999" s="37">
        <v>241715</v>
      </c>
    </row>
    <row r="2000" spans="1:19">
      <c r="B2000" s="6">
        <v>2020</v>
      </c>
      <c r="C2000" s="36"/>
      <c r="D2000" s="36"/>
      <c r="E2000" s="36"/>
      <c r="F2000" s="36"/>
      <c r="G2000" s="36"/>
      <c r="H2000" s="36"/>
      <c r="I2000" s="36"/>
      <c r="J2000" s="36"/>
      <c r="K2000" s="36"/>
      <c r="L2000" s="36"/>
      <c r="M2000" s="36"/>
      <c r="N2000" s="36"/>
      <c r="O2000" s="36"/>
      <c r="P2000" s="36"/>
      <c r="Q2000" s="37">
        <v>405190</v>
      </c>
      <c r="R2000" s="37">
        <v>411862</v>
      </c>
      <c r="S2000" s="37">
        <v>411862</v>
      </c>
    </row>
    <row r="2001" spans="1:22">
      <c r="A2001" s="40"/>
      <c r="B2001" s="6">
        <v>2019</v>
      </c>
      <c r="C2001" s="36"/>
      <c r="D2001" s="36"/>
      <c r="E2001" s="36"/>
      <c r="F2001" s="36"/>
      <c r="G2001" s="36"/>
      <c r="H2001" s="36"/>
      <c r="I2001" s="36"/>
      <c r="J2001" s="36"/>
      <c r="K2001" s="36"/>
      <c r="L2001" s="36"/>
      <c r="M2001" s="36"/>
      <c r="N2001" s="36"/>
      <c r="O2001" s="36"/>
      <c r="P2001" s="37">
        <v>295463</v>
      </c>
      <c r="Q2001" s="37">
        <v>295480</v>
      </c>
      <c r="R2001" s="37">
        <v>295480</v>
      </c>
      <c r="S2001" s="37">
        <v>295480</v>
      </c>
    </row>
    <row r="2002" spans="1:22">
      <c r="A2002" s="40"/>
      <c r="B2002" s="6">
        <v>2018</v>
      </c>
      <c r="C2002" s="36"/>
      <c r="D2002" s="36"/>
      <c r="E2002" s="36"/>
      <c r="F2002" s="36"/>
      <c r="G2002" s="36"/>
      <c r="H2002" s="36"/>
      <c r="I2002" s="36"/>
      <c r="J2002" s="36"/>
      <c r="K2002" s="36"/>
      <c r="L2002" s="36"/>
      <c r="M2002" s="36"/>
      <c r="N2002" s="36"/>
      <c r="O2002" s="37">
        <v>198081</v>
      </c>
      <c r="P2002" s="37">
        <v>198665</v>
      </c>
      <c r="Q2002" s="37">
        <v>198665</v>
      </c>
      <c r="R2002" s="37">
        <v>197355</v>
      </c>
      <c r="S2002" s="37">
        <v>197355</v>
      </c>
    </row>
    <row r="2003" spans="1:22">
      <c r="A2003" s="40"/>
      <c r="B2003" s="6">
        <v>2017</v>
      </c>
      <c r="C2003" s="128"/>
      <c r="D2003" s="126"/>
      <c r="E2003" s="126"/>
      <c r="F2003" s="126"/>
      <c r="G2003" s="126"/>
      <c r="H2003" s="126"/>
      <c r="I2003" s="126"/>
      <c r="J2003" s="126"/>
      <c r="K2003" s="126"/>
      <c r="L2003" s="126"/>
      <c r="M2003" s="126"/>
      <c r="N2003" s="127">
        <v>103935</v>
      </c>
      <c r="O2003" s="37">
        <v>103783</v>
      </c>
      <c r="P2003" s="37">
        <v>103783</v>
      </c>
      <c r="Q2003" s="37">
        <v>103783</v>
      </c>
      <c r="R2003" s="37">
        <v>103783</v>
      </c>
      <c r="S2003" s="37">
        <v>103783</v>
      </c>
    </row>
    <row r="2004" spans="1:22">
      <c r="B2004" s="6">
        <v>2016</v>
      </c>
      <c r="C2004" s="128"/>
      <c r="D2004" s="126"/>
      <c r="E2004" s="126"/>
      <c r="F2004" s="126"/>
      <c r="G2004" s="126"/>
      <c r="H2004" s="126"/>
      <c r="I2004" s="126"/>
      <c r="J2004" s="126"/>
      <c r="K2004" s="126"/>
      <c r="L2004" s="126"/>
      <c r="M2004" s="127">
        <v>139660</v>
      </c>
      <c r="N2004" s="127">
        <v>140359</v>
      </c>
      <c r="O2004" s="127">
        <v>140359</v>
      </c>
      <c r="P2004" s="127">
        <v>140359</v>
      </c>
      <c r="Q2004" s="127">
        <v>140359</v>
      </c>
      <c r="R2004" s="127">
        <v>140359</v>
      </c>
      <c r="S2004" s="37">
        <v>140359</v>
      </c>
    </row>
    <row r="2005" spans="1:22">
      <c r="B2005" s="6">
        <v>2015</v>
      </c>
      <c r="C2005" s="128"/>
      <c r="D2005" s="126"/>
      <c r="E2005" s="126"/>
      <c r="F2005" s="126"/>
      <c r="G2005" s="126"/>
      <c r="H2005" s="126"/>
      <c r="I2005" s="126"/>
      <c r="J2005" s="126"/>
      <c r="K2005" s="126"/>
      <c r="L2005" s="127">
        <v>331529</v>
      </c>
      <c r="M2005" s="127">
        <v>331719</v>
      </c>
      <c r="N2005" s="127">
        <v>336651</v>
      </c>
      <c r="O2005" s="127">
        <v>336651</v>
      </c>
      <c r="P2005" s="127">
        <v>336651</v>
      </c>
      <c r="Q2005" s="127">
        <v>336651</v>
      </c>
      <c r="R2005" s="127">
        <v>336651</v>
      </c>
      <c r="S2005" s="37">
        <v>336651</v>
      </c>
    </row>
    <row r="2006" spans="1:22">
      <c r="B2006" s="6">
        <v>2014</v>
      </c>
      <c r="C2006" s="128"/>
      <c r="D2006" s="126"/>
      <c r="E2006" s="126"/>
      <c r="F2006" s="126"/>
      <c r="G2006" s="126"/>
      <c r="H2006" s="126"/>
      <c r="I2006" s="126"/>
      <c r="J2006" s="126"/>
      <c r="K2006" s="127">
        <v>138897</v>
      </c>
      <c r="L2006" s="127">
        <v>139496</v>
      </c>
      <c r="M2006" s="127">
        <v>139496</v>
      </c>
      <c r="N2006" s="127">
        <v>139496</v>
      </c>
      <c r="O2006" s="127">
        <v>139496</v>
      </c>
      <c r="P2006" s="37">
        <v>147262</v>
      </c>
      <c r="Q2006" s="37">
        <v>147262</v>
      </c>
      <c r="R2006" s="37">
        <v>147262</v>
      </c>
      <c r="S2006" s="37">
        <v>147262</v>
      </c>
    </row>
    <row r="2007" spans="1:22">
      <c r="B2007" s="6">
        <v>2013</v>
      </c>
      <c r="C2007" s="128"/>
      <c r="D2007" s="126"/>
      <c r="E2007" s="126"/>
      <c r="F2007" s="126"/>
      <c r="G2007" s="126"/>
      <c r="H2007" s="126"/>
      <c r="I2007" s="126"/>
      <c r="J2007" s="127">
        <v>772353</v>
      </c>
      <c r="K2007" s="127">
        <v>772419</v>
      </c>
      <c r="L2007" s="127">
        <v>772419</v>
      </c>
      <c r="M2007" s="127">
        <v>772419</v>
      </c>
      <c r="N2007" s="127">
        <v>772419</v>
      </c>
      <c r="O2007" s="127">
        <v>772419</v>
      </c>
      <c r="P2007" s="127">
        <v>772419</v>
      </c>
      <c r="Q2007" s="127">
        <v>772419</v>
      </c>
      <c r="R2007" s="37">
        <v>771849</v>
      </c>
      <c r="S2007" s="37">
        <v>771784.75</v>
      </c>
      <c r="V2007" s="135"/>
    </row>
    <row r="2008" spans="1:22">
      <c r="B2008" s="6">
        <v>2012</v>
      </c>
      <c r="C2008" s="128"/>
      <c r="D2008" s="126"/>
      <c r="E2008" s="126"/>
      <c r="F2008" s="126"/>
      <c r="G2008" s="126"/>
      <c r="H2008" s="126"/>
      <c r="I2008" s="127">
        <v>506243</v>
      </c>
      <c r="J2008" s="127">
        <v>506243</v>
      </c>
      <c r="K2008" s="127">
        <v>512862</v>
      </c>
      <c r="L2008" s="127">
        <v>512862</v>
      </c>
      <c r="M2008" s="127">
        <v>512862</v>
      </c>
      <c r="N2008" s="127">
        <v>512862</v>
      </c>
      <c r="O2008" s="37">
        <v>512215</v>
      </c>
      <c r="P2008" s="37">
        <v>512215</v>
      </c>
      <c r="Q2008" s="37">
        <v>512215</v>
      </c>
      <c r="R2008" s="37">
        <v>512127</v>
      </c>
      <c r="S2008" s="37">
        <v>510998.96</v>
      </c>
      <c r="V2008" s="135"/>
    </row>
    <row r="2009" spans="1:22">
      <c r="B2009" s="6">
        <v>2011</v>
      </c>
      <c r="C2009" s="128"/>
      <c r="D2009" s="126"/>
      <c r="E2009" s="126"/>
      <c r="F2009" s="126"/>
      <c r="G2009" s="126"/>
      <c r="H2009" s="130">
        <v>880795</v>
      </c>
      <c r="I2009" s="130">
        <v>880795</v>
      </c>
      <c r="J2009" s="130">
        <v>880795</v>
      </c>
      <c r="K2009" s="130">
        <v>880795</v>
      </c>
      <c r="L2009" s="130">
        <v>880795</v>
      </c>
      <c r="M2009" s="130">
        <v>880795</v>
      </c>
      <c r="N2009" s="130">
        <v>880795</v>
      </c>
      <c r="O2009" s="37">
        <v>878993</v>
      </c>
      <c r="P2009" s="37">
        <v>878842</v>
      </c>
      <c r="Q2009" s="37">
        <v>878814</v>
      </c>
      <c r="R2009" s="37">
        <v>878713</v>
      </c>
      <c r="S2009" s="37">
        <v>878713</v>
      </c>
    </row>
    <row r="2010" spans="1:22">
      <c r="B2010" s="6">
        <v>2010</v>
      </c>
      <c r="C2010" s="128"/>
      <c r="D2010" s="126"/>
      <c r="E2010" s="126"/>
      <c r="F2010" s="126"/>
      <c r="G2010" s="130">
        <v>172151</v>
      </c>
      <c r="H2010" s="130">
        <v>172151</v>
      </c>
      <c r="I2010" s="130">
        <v>172151</v>
      </c>
      <c r="J2010" s="130">
        <v>172151</v>
      </c>
      <c r="K2010" s="130">
        <v>172151</v>
      </c>
      <c r="L2010" s="130">
        <v>172151</v>
      </c>
      <c r="M2010" s="130">
        <v>172151</v>
      </c>
      <c r="N2010" s="130">
        <v>172151</v>
      </c>
      <c r="O2010" s="130">
        <v>172151</v>
      </c>
      <c r="P2010" s="130">
        <v>172151</v>
      </c>
      <c r="Q2010" s="37">
        <v>171983</v>
      </c>
      <c r="R2010" s="37">
        <v>171945</v>
      </c>
      <c r="S2010" s="37">
        <v>171945</v>
      </c>
    </row>
    <row r="2011" spans="1:22">
      <c r="B2011" s="6">
        <v>2009</v>
      </c>
      <c r="C2011" s="128"/>
      <c r="D2011" s="126"/>
      <c r="E2011" s="126"/>
      <c r="F2011" s="130">
        <v>256418</v>
      </c>
      <c r="G2011" s="130">
        <v>256418</v>
      </c>
      <c r="H2011" s="130">
        <v>256418</v>
      </c>
      <c r="I2011" s="130">
        <v>256418</v>
      </c>
      <c r="J2011" s="130">
        <v>256418</v>
      </c>
      <c r="K2011" s="130">
        <v>256418</v>
      </c>
      <c r="L2011" s="130">
        <v>256418</v>
      </c>
      <c r="M2011" s="130">
        <v>256418</v>
      </c>
      <c r="N2011" s="130">
        <v>256418</v>
      </c>
      <c r="O2011" s="130">
        <v>256418</v>
      </c>
      <c r="P2011" s="130">
        <v>256418</v>
      </c>
      <c r="Q2011" s="130">
        <v>256418</v>
      </c>
      <c r="R2011" s="130">
        <v>256418</v>
      </c>
      <c r="S2011" s="37">
        <v>256418</v>
      </c>
    </row>
    <row r="2012" spans="1:22">
      <c r="B2012" s="6">
        <v>2008</v>
      </c>
      <c r="C2012" s="128"/>
      <c r="D2012" s="126"/>
      <c r="E2012" s="130">
        <v>157040</v>
      </c>
      <c r="F2012" s="130">
        <v>164810</v>
      </c>
      <c r="G2012" s="130">
        <v>165910</v>
      </c>
      <c r="H2012" s="130">
        <v>165910</v>
      </c>
      <c r="I2012" s="130">
        <v>165910</v>
      </c>
      <c r="J2012" s="130">
        <v>165910</v>
      </c>
      <c r="K2012" s="130">
        <v>165910</v>
      </c>
      <c r="L2012" s="130">
        <v>165910</v>
      </c>
      <c r="M2012" s="130">
        <v>165910</v>
      </c>
      <c r="N2012" s="130">
        <v>165910</v>
      </c>
      <c r="O2012" s="130">
        <v>165910</v>
      </c>
      <c r="P2012" s="130">
        <v>165910</v>
      </c>
      <c r="Q2012" s="130">
        <v>165910</v>
      </c>
      <c r="R2012" s="130">
        <v>165910</v>
      </c>
      <c r="S2012" s="37">
        <v>164967.54999999999</v>
      </c>
      <c r="V2012" s="135"/>
    </row>
    <row r="2013" spans="1:22">
      <c r="B2013" s="6">
        <v>2007</v>
      </c>
      <c r="C2013" s="128"/>
      <c r="D2013" s="130">
        <v>262829</v>
      </c>
      <c r="E2013" s="130">
        <v>262829</v>
      </c>
      <c r="F2013" s="130">
        <v>266935</v>
      </c>
      <c r="G2013" s="130">
        <v>266935</v>
      </c>
      <c r="H2013" s="130">
        <v>266935</v>
      </c>
      <c r="I2013" s="130">
        <v>266935</v>
      </c>
      <c r="J2013" s="130">
        <v>266935</v>
      </c>
      <c r="K2013" s="130">
        <v>266935</v>
      </c>
      <c r="L2013" s="130">
        <v>266935</v>
      </c>
      <c r="M2013" s="130">
        <v>266935</v>
      </c>
      <c r="N2013" s="130">
        <v>266935</v>
      </c>
      <c r="O2013" s="130">
        <v>266935</v>
      </c>
      <c r="P2013" s="130">
        <v>266935</v>
      </c>
      <c r="Q2013" s="130">
        <v>266935</v>
      </c>
      <c r="R2013" s="37">
        <v>265688</v>
      </c>
      <c r="S2013" s="37">
        <v>256304.03</v>
      </c>
      <c r="V2013" s="135"/>
    </row>
    <row r="2014" spans="1:22">
      <c r="B2014" s="6">
        <v>2006</v>
      </c>
      <c r="C2014" s="130">
        <v>467143</v>
      </c>
      <c r="D2014" s="130">
        <v>467143</v>
      </c>
      <c r="E2014" s="130">
        <v>467143</v>
      </c>
      <c r="F2014" s="130">
        <v>469316</v>
      </c>
      <c r="G2014" s="130">
        <v>469316</v>
      </c>
      <c r="H2014" s="130">
        <v>469316</v>
      </c>
      <c r="I2014" s="130">
        <v>469316</v>
      </c>
      <c r="J2014" s="130">
        <v>469316</v>
      </c>
      <c r="K2014" s="130">
        <v>469316</v>
      </c>
      <c r="L2014" s="130">
        <v>469316</v>
      </c>
      <c r="M2014" s="130">
        <v>469316</v>
      </c>
      <c r="N2014" s="130">
        <v>469316</v>
      </c>
      <c r="O2014" s="37">
        <v>461648</v>
      </c>
      <c r="P2014" s="37">
        <v>461648</v>
      </c>
      <c r="Q2014" s="37">
        <v>461648</v>
      </c>
      <c r="R2014" s="37">
        <v>461648</v>
      </c>
      <c r="S2014" s="37">
        <v>461648</v>
      </c>
    </row>
    <row r="2015" spans="1:22">
      <c r="B2015" s="6">
        <v>2005</v>
      </c>
      <c r="C2015" s="130">
        <v>214093</v>
      </c>
      <c r="D2015" s="130">
        <v>214093</v>
      </c>
      <c r="E2015" s="130">
        <v>214093</v>
      </c>
      <c r="F2015" s="130">
        <v>214093</v>
      </c>
      <c r="G2015" s="130">
        <v>214093</v>
      </c>
      <c r="H2015" s="130">
        <v>214093</v>
      </c>
      <c r="I2015" s="130">
        <v>214093</v>
      </c>
      <c r="J2015" s="130">
        <v>214093</v>
      </c>
      <c r="K2015" s="130">
        <v>214093</v>
      </c>
      <c r="L2015" s="130">
        <v>214093</v>
      </c>
      <c r="M2015" s="130">
        <v>214093</v>
      </c>
      <c r="N2015" s="130">
        <v>214093</v>
      </c>
      <c r="O2015" s="37">
        <v>213836</v>
      </c>
      <c r="P2015" s="37">
        <v>212505</v>
      </c>
      <c r="Q2015" s="37">
        <v>212505</v>
      </c>
      <c r="R2015" s="37">
        <v>212505</v>
      </c>
      <c r="S2015" s="37">
        <v>212426.73</v>
      </c>
      <c r="V2015" s="135"/>
    </row>
    <row r="2016" spans="1:22">
      <c r="B2016" s="6">
        <v>2004</v>
      </c>
      <c r="C2016" s="130">
        <v>229240</v>
      </c>
      <c r="D2016" s="130">
        <v>229240</v>
      </c>
      <c r="E2016" s="130">
        <v>229240</v>
      </c>
      <c r="F2016" s="130">
        <v>229240</v>
      </c>
      <c r="G2016" s="130">
        <v>229240</v>
      </c>
      <c r="H2016" s="130">
        <v>229240</v>
      </c>
      <c r="I2016" s="130">
        <v>229240</v>
      </c>
      <c r="J2016" s="130">
        <v>229240</v>
      </c>
      <c r="K2016" s="130">
        <v>229240</v>
      </c>
      <c r="L2016" s="130">
        <v>229240</v>
      </c>
      <c r="M2016" s="130">
        <v>229240</v>
      </c>
      <c r="N2016" s="130">
        <v>229240</v>
      </c>
      <c r="O2016" s="130">
        <v>229240</v>
      </c>
      <c r="P2016" s="130">
        <v>229240</v>
      </c>
      <c r="Q2016" s="130">
        <v>229240</v>
      </c>
      <c r="R2016" s="37">
        <v>225406</v>
      </c>
      <c r="S2016" s="37">
        <v>225406</v>
      </c>
    </row>
    <row r="2017" spans="2:22">
      <c r="B2017" s="6">
        <v>2003</v>
      </c>
      <c r="C2017" s="130">
        <v>110669</v>
      </c>
      <c r="D2017" s="130">
        <v>110669</v>
      </c>
      <c r="E2017" s="130">
        <v>110669</v>
      </c>
      <c r="F2017" s="130">
        <v>110669</v>
      </c>
      <c r="G2017" s="130">
        <v>110669</v>
      </c>
      <c r="H2017" s="130">
        <v>110669</v>
      </c>
      <c r="I2017" s="130">
        <v>110669</v>
      </c>
      <c r="J2017" s="130">
        <v>110669</v>
      </c>
      <c r="K2017" s="130">
        <v>110669</v>
      </c>
      <c r="L2017" s="130">
        <v>110669</v>
      </c>
      <c r="M2017" s="130">
        <v>110669</v>
      </c>
      <c r="N2017" s="130">
        <v>110669</v>
      </c>
      <c r="O2017" s="130">
        <v>110669</v>
      </c>
      <c r="P2017" s="130">
        <v>110669</v>
      </c>
      <c r="Q2017" s="130">
        <v>110669</v>
      </c>
      <c r="R2017" s="37">
        <v>108966</v>
      </c>
      <c r="S2017" s="37">
        <v>107875.19</v>
      </c>
      <c r="V2017" s="135"/>
    </row>
    <row r="2018" spans="2:22">
      <c r="B2018" s="6">
        <v>2002</v>
      </c>
      <c r="C2018" s="130">
        <v>377769</v>
      </c>
      <c r="D2018" s="130">
        <v>377769</v>
      </c>
      <c r="E2018" s="130">
        <v>377769</v>
      </c>
      <c r="F2018" s="130">
        <v>377769</v>
      </c>
      <c r="G2018" s="130">
        <v>377769</v>
      </c>
      <c r="H2018" s="130">
        <v>377769</v>
      </c>
      <c r="I2018" s="130">
        <v>377769</v>
      </c>
      <c r="J2018" s="130">
        <v>377769</v>
      </c>
      <c r="K2018" s="130">
        <v>377769</v>
      </c>
      <c r="L2018" s="130">
        <v>377769</v>
      </c>
      <c r="M2018" s="130">
        <v>377769</v>
      </c>
      <c r="N2018" s="130">
        <v>377769</v>
      </c>
      <c r="O2018" s="130">
        <v>377769</v>
      </c>
      <c r="P2018" s="130">
        <v>377769</v>
      </c>
      <c r="Q2018" s="130">
        <v>377769</v>
      </c>
      <c r="R2018" s="130">
        <v>377769</v>
      </c>
      <c r="S2018" s="37">
        <v>376694.01</v>
      </c>
      <c r="V2018" s="135"/>
    </row>
    <row r="2019" spans="2:22">
      <c r="B2019" s="6">
        <v>2001</v>
      </c>
      <c r="C2019" s="130">
        <v>125598</v>
      </c>
      <c r="D2019" s="130">
        <v>125598</v>
      </c>
      <c r="E2019" s="130">
        <v>125598</v>
      </c>
      <c r="F2019" s="130">
        <v>125598</v>
      </c>
      <c r="G2019" s="130">
        <v>125598</v>
      </c>
      <c r="H2019" s="130">
        <v>125598</v>
      </c>
      <c r="I2019" s="130">
        <v>125598</v>
      </c>
      <c r="J2019" s="130">
        <v>125598</v>
      </c>
      <c r="K2019" s="130">
        <v>125598</v>
      </c>
      <c r="L2019" s="130">
        <v>125598</v>
      </c>
      <c r="M2019" s="130">
        <v>125598</v>
      </c>
      <c r="N2019" s="130">
        <v>125598</v>
      </c>
      <c r="O2019" s="130">
        <v>125598</v>
      </c>
      <c r="P2019" s="37">
        <v>119630</v>
      </c>
      <c r="Q2019" s="37">
        <v>119630</v>
      </c>
      <c r="R2019" s="37">
        <v>119630</v>
      </c>
      <c r="S2019" s="37">
        <v>119222.55</v>
      </c>
      <c r="V2019" s="135"/>
    </row>
    <row r="2020" spans="2:22">
      <c r="B2020" s="6">
        <v>2000</v>
      </c>
      <c r="C2020" s="130">
        <v>151751</v>
      </c>
      <c r="D2020" s="130">
        <v>151751</v>
      </c>
      <c r="E2020" s="130">
        <v>151751</v>
      </c>
      <c r="F2020" s="130">
        <v>151751</v>
      </c>
      <c r="G2020" s="130">
        <v>151751</v>
      </c>
      <c r="H2020" s="130">
        <v>151751</v>
      </c>
      <c r="I2020" s="127">
        <v>145544</v>
      </c>
      <c r="J2020" s="127">
        <v>145544</v>
      </c>
      <c r="K2020" s="127">
        <v>145544</v>
      </c>
      <c r="L2020" s="127">
        <v>145544</v>
      </c>
      <c r="M2020" s="127">
        <v>145544</v>
      </c>
      <c r="N2020" s="127">
        <v>145544</v>
      </c>
      <c r="O2020" s="127">
        <v>145544</v>
      </c>
      <c r="P2020" s="127">
        <v>145544</v>
      </c>
      <c r="Q2020" s="127">
        <v>145544</v>
      </c>
      <c r="R2020" s="127">
        <v>145544</v>
      </c>
      <c r="S2020" s="37">
        <v>145544</v>
      </c>
    </row>
    <row r="2021" spans="2:22">
      <c r="B2021" s="6">
        <v>1999</v>
      </c>
      <c r="C2021" s="130">
        <v>413179</v>
      </c>
      <c r="D2021" s="130">
        <v>413179</v>
      </c>
      <c r="E2021" s="130">
        <v>413179</v>
      </c>
      <c r="F2021" s="130">
        <v>413179</v>
      </c>
      <c r="G2021" s="130">
        <v>413179</v>
      </c>
      <c r="H2021" s="130">
        <v>413179</v>
      </c>
      <c r="I2021" s="127">
        <v>406182</v>
      </c>
      <c r="J2021" s="127">
        <v>406182</v>
      </c>
      <c r="K2021" s="127">
        <v>406182</v>
      </c>
      <c r="L2021" s="127">
        <v>406182</v>
      </c>
      <c r="M2021" s="127">
        <v>406182</v>
      </c>
      <c r="N2021" s="127">
        <v>406182</v>
      </c>
      <c r="O2021" s="37">
        <v>405009</v>
      </c>
      <c r="P2021" s="37">
        <v>405009</v>
      </c>
      <c r="Q2021" s="37">
        <v>404581</v>
      </c>
      <c r="R2021" s="37">
        <v>404581</v>
      </c>
      <c r="S2021" s="37">
        <v>404581</v>
      </c>
    </row>
    <row r="2022" spans="2:22">
      <c r="B2022" s="6">
        <v>1998</v>
      </c>
      <c r="C2022" s="130">
        <v>141132</v>
      </c>
      <c r="D2022" s="130">
        <v>141132</v>
      </c>
      <c r="E2022" s="130">
        <v>141132</v>
      </c>
      <c r="F2022" s="130">
        <v>141132</v>
      </c>
      <c r="G2022" s="130">
        <v>141132</v>
      </c>
      <c r="H2022" s="130">
        <v>141132</v>
      </c>
      <c r="I2022" s="127">
        <v>141132</v>
      </c>
      <c r="J2022" s="127">
        <v>141132</v>
      </c>
      <c r="K2022" s="127">
        <v>141132</v>
      </c>
      <c r="L2022" s="127">
        <v>141132</v>
      </c>
      <c r="M2022" s="127">
        <v>141132</v>
      </c>
      <c r="N2022" s="127">
        <v>141132</v>
      </c>
      <c r="O2022" s="127">
        <v>141132</v>
      </c>
      <c r="P2022" s="127">
        <v>141132</v>
      </c>
      <c r="Q2022" s="127">
        <v>141132</v>
      </c>
      <c r="R2022" s="37">
        <v>139852</v>
      </c>
      <c r="S2022" s="37">
        <v>139852</v>
      </c>
    </row>
    <row r="2023" spans="2:22">
      <c r="B2023" s="6">
        <v>1997</v>
      </c>
      <c r="C2023" s="130">
        <v>246734</v>
      </c>
      <c r="D2023" s="130">
        <v>246734</v>
      </c>
      <c r="E2023" s="130">
        <v>246734</v>
      </c>
      <c r="F2023" s="130">
        <v>246734</v>
      </c>
      <c r="G2023" s="130">
        <v>246734</v>
      </c>
      <c r="H2023" s="130">
        <v>246734</v>
      </c>
      <c r="I2023" s="127">
        <v>235402</v>
      </c>
      <c r="J2023" s="127">
        <v>235402</v>
      </c>
      <c r="K2023" s="127">
        <v>235402</v>
      </c>
      <c r="L2023" s="127">
        <v>235402</v>
      </c>
      <c r="M2023" s="127">
        <v>235402</v>
      </c>
      <c r="N2023" s="127">
        <v>235402</v>
      </c>
      <c r="O2023" s="127">
        <v>235402</v>
      </c>
      <c r="P2023" s="127">
        <v>235402</v>
      </c>
      <c r="Q2023" s="37">
        <v>224048</v>
      </c>
      <c r="R2023" s="37">
        <v>224048</v>
      </c>
      <c r="S2023" s="37">
        <v>224048</v>
      </c>
    </row>
    <row r="2024" spans="2:22">
      <c r="B2024" s="6">
        <v>1996</v>
      </c>
      <c r="C2024" s="130">
        <v>225231</v>
      </c>
      <c r="D2024" s="130">
        <v>225231</v>
      </c>
      <c r="E2024" s="130">
        <v>225231</v>
      </c>
      <c r="F2024" s="130">
        <v>225231</v>
      </c>
      <c r="G2024" s="130">
        <v>225231</v>
      </c>
      <c r="H2024" s="130">
        <v>225231</v>
      </c>
      <c r="I2024" s="127">
        <v>224777</v>
      </c>
      <c r="J2024" s="127">
        <v>224777</v>
      </c>
      <c r="K2024" s="127">
        <v>224777</v>
      </c>
      <c r="L2024" s="127">
        <v>224777</v>
      </c>
      <c r="M2024" s="127">
        <v>224777</v>
      </c>
      <c r="N2024" s="127">
        <v>224777</v>
      </c>
      <c r="O2024" s="127">
        <v>224777</v>
      </c>
      <c r="P2024" s="127">
        <v>224777</v>
      </c>
      <c r="Q2024" s="127">
        <v>224777</v>
      </c>
      <c r="R2024" s="127">
        <v>224777</v>
      </c>
      <c r="S2024" s="37">
        <v>224721.05</v>
      </c>
      <c r="V2024" s="135"/>
    </row>
    <row r="2025" spans="2:22">
      <c r="B2025" s="6">
        <v>1995</v>
      </c>
      <c r="C2025" s="130">
        <v>202128</v>
      </c>
      <c r="D2025" s="130">
        <v>202128</v>
      </c>
      <c r="E2025" s="130">
        <v>202128</v>
      </c>
      <c r="F2025" s="130">
        <v>202128</v>
      </c>
      <c r="G2025" s="130">
        <v>202128</v>
      </c>
      <c r="H2025" s="130">
        <v>202128</v>
      </c>
      <c r="I2025" s="130">
        <v>202128</v>
      </c>
      <c r="J2025" s="130">
        <v>202128</v>
      </c>
      <c r="K2025" s="130">
        <v>202128</v>
      </c>
      <c r="L2025" s="130">
        <v>202128</v>
      </c>
      <c r="M2025" s="130">
        <v>202128</v>
      </c>
      <c r="N2025" s="130">
        <v>202128</v>
      </c>
      <c r="O2025" s="37">
        <v>201305</v>
      </c>
      <c r="P2025" s="37">
        <v>201305</v>
      </c>
      <c r="Q2025" s="37">
        <v>201305</v>
      </c>
      <c r="R2025" s="37">
        <v>193778</v>
      </c>
      <c r="S2025" s="37">
        <v>193662.75</v>
      </c>
      <c r="V2025" s="135"/>
    </row>
    <row r="2026" spans="2:22">
      <c r="B2026" s="6">
        <v>1994</v>
      </c>
      <c r="C2026" s="130">
        <v>78607</v>
      </c>
      <c r="D2026" s="130">
        <v>78607</v>
      </c>
      <c r="E2026" s="130">
        <v>78607</v>
      </c>
      <c r="F2026" s="130">
        <v>78607</v>
      </c>
      <c r="G2026" s="130">
        <v>78607</v>
      </c>
      <c r="H2026" s="130">
        <v>78607</v>
      </c>
      <c r="I2026" s="130">
        <v>78607</v>
      </c>
      <c r="J2026" s="130">
        <v>78607</v>
      </c>
      <c r="K2026" s="130">
        <v>78607</v>
      </c>
      <c r="L2026" s="130">
        <v>78607</v>
      </c>
      <c r="M2026" s="130">
        <v>78607</v>
      </c>
      <c r="N2026" s="130">
        <v>78607</v>
      </c>
      <c r="O2026" s="130">
        <v>78607</v>
      </c>
      <c r="P2026" s="130">
        <v>78607</v>
      </c>
      <c r="Q2026" s="130">
        <v>78607</v>
      </c>
      <c r="R2026" s="130">
        <v>78607</v>
      </c>
      <c r="S2026" s="37">
        <v>78607</v>
      </c>
    </row>
    <row r="2027" spans="2:22">
      <c r="B2027" s="6">
        <v>1993</v>
      </c>
      <c r="C2027" s="130">
        <v>268303</v>
      </c>
      <c r="D2027" s="130">
        <v>268303</v>
      </c>
      <c r="E2027" s="130">
        <v>268303</v>
      </c>
      <c r="F2027" s="130">
        <v>268303</v>
      </c>
      <c r="G2027" s="130">
        <v>268303</v>
      </c>
      <c r="H2027" s="130">
        <v>268303</v>
      </c>
      <c r="I2027" s="130">
        <v>268303</v>
      </c>
      <c r="J2027" s="130">
        <v>268303</v>
      </c>
      <c r="K2027" s="130">
        <v>268303</v>
      </c>
      <c r="L2027" s="130">
        <v>268303</v>
      </c>
      <c r="M2027" s="130">
        <v>268303</v>
      </c>
      <c r="N2027" s="130">
        <v>268303</v>
      </c>
      <c r="O2027" s="130">
        <v>268303</v>
      </c>
      <c r="P2027" s="130">
        <v>268303</v>
      </c>
      <c r="Q2027" s="130">
        <v>268303</v>
      </c>
      <c r="R2027" s="37">
        <v>265645</v>
      </c>
      <c r="S2027" s="37">
        <v>265645</v>
      </c>
    </row>
    <row r="2028" spans="2:22">
      <c r="B2028" s="6">
        <v>1992</v>
      </c>
      <c r="C2028" s="130">
        <v>166119</v>
      </c>
      <c r="D2028" s="130">
        <v>166119</v>
      </c>
      <c r="E2028" s="130">
        <v>166119</v>
      </c>
      <c r="F2028" s="130">
        <v>166119</v>
      </c>
      <c r="G2028" s="130">
        <v>166119</v>
      </c>
      <c r="H2028" s="130">
        <v>166119</v>
      </c>
      <c r="I2028" s="130">
        <v>166119</v>
      </c>
      <c r="J2028" s="130">
        <v>166119</v>
      </c>
      <c r="K2028" s="130">
        <v>166119</v>
      </c>
      <c r="L2028" s="130">
        <v>166119</v>
      </c>
      <c r="M2028" s="130">
        <v>166119</v>
      </c>
      <c r="N2028" s="130">
        <v>166119</v>
      </c>
      <c r="O2028" s="130">
        <v>166119</v>
      </c>
      <c r="P2028" s="130">
        <v>166119</v>
      </c>
      <c r="Q2028" s="130">
        <v>166119</v>
      </c>
      <c r="R2028" s="37">
        <v>159434</v>
      </c>
      <c r="S2028" s="37">
        <v>154955.84</v>
      </c>
      <c r="V2028" s="135"/>
    </row>
    <row r="2029" spans="2:22">
      <c r="B2029" s="6">
        <v>1991</v>
      </c>
      <c r="C2029" s="130">
        <v>47285</v>
      </c>
      <c r="D2029" s="130">
        <v>47285</v>
      </c>
      <c r="E2029" s="130">
        <v>47285</v>
      </c>
      <c r="F2029" s="130">
        <v>47285</v>
      </c>
      <c r="G2029" s="130">
        <v>47285</v>
      </c>
      <c r="H2029" s="130">
        <v>47285</v>
      </c>
      <c r="I2029" s="127">
        <v>44452</v>
      </c>
      <c r="J2029" s="127">
        <v>44452</v>
      </c>
      <c r="K2029" s="127">
        <v>44452</v>
      </c>
      <c r="L2029" s="127">
        <v>44452</v>
      </c>
      <c r="M2029" s="127">
        <v>44452</v>
      </c>
      <c r="N2029" s="127">
        <v>44452</v>
      </c>
      <c r="O2029" s="37">
        <v>44104</v>
      </c>
      <c r="P2029" s="37">
        <v>44104</v>
      </c>
      <c r="Q2029" s="37">
        <v>44104</v>
      </c>
      <c r="R2029" s="37">
        <v>44104</v>
      </c>
      <c r="S2029" s="37">
        <v>44104</v>
      </c>
    </row>
    <row r="2030" spans="2:22">
      <c r="B2030" s="6">
        <v>1990</v>
      </c>
      <c r="C2030" s="130">
        <v>135911</v>
      </c>
      <c r="D2030" s="130">
        <v>135911</v>
      </c>
      <c r="E2030" s="130">
        <v>135911</v>
      </c>
      <c r="F2030" s="130">
        <v>135911</v>
      </c>
      <c r="G2030" s="130">
        <v>135911</v>
      </c>
      <c r="H2030" s="130">
        <v>135911</v>
      </c>
      <c r="I2030" s="127">
        <v>135375</v>
      </c>
      <c r="J2030" s="127">
        <v>135375</v>
      </c>
      <c r="K2030" s="127">
        <v>135375</v>
      </c>
      <c r="L2030" s="127">
        <v>135375</v>
      </c>
      <c r="M2030" s="127">
        <v>135375</v>
      </c>
      <c r="N2030" s="127">
        <v>135375</v>
      </c>
      <c r="O2030" s="127">
        <v>135375</v>
      </c>
      <c r="P2030" s="37">
        <v>132665</v>
      </c>
      <c r="Q2030" s="37">
        <v>132665</v>
      </c>
      <c r="R2030" s="37">
        <v>132665</v>
      </c>
      <c r="S2030" s="37">
        <v>131974.51</v>
      </c>
      <c r="V2030" s="135"/>
    </row>
    <row r="2031" spans="2:22">
      <c r="B2031" s="6">
        <v>1989</v>
      </c>
      <c r="C2031" s="130">
        <v>79269</v>
      </c>
      <c r="D2031" s="130">
        <v>79269</v>
      </c>
      <c r="E2031" s="130">
        <v>79269</v>
      </c>
      <c r="F2031" s="130">
        <v>79269</v>
      </c>
      <c r="G2031" s="130">
        <v>79269</v>
      </c>
      <c r="H2031" s="130">
        <v>79269</v>
      </c>
      <c r="I2031" s="127">
        <v>79269</v>
      </c>
      <c r="J2031" s="127">
        <v>79269</v>
      </c>
      <c r="K2031" s="127">
        <v>79269</v>
      </c>
      <c r="L2031" s="127">
        <v>79269</v>
      </c>
      <c r="M2031" s="127">
        <v>79269</v>
      </c>
      <c r="N2031" s="127">
        <v>79269</v>
      </c>
      <c r="O2031" s="127">
        <v>79269</v>
      </c>
      <c r="P2031" s="37">
        <v>78251</v>
      </c>
      <c r="Q2031" s="37">
        <v>78251</v>
      </c>
      <c r="R2031" s="37">
        <v>78251</v>
      </c>
      <c r="S2031" s="37">
        <v>78181.149999999994</v>
      </c>
      <c r="V2031" s="135"/>
    </row>
    <row r="2032" spans="2:22">
      <c r="B2032" s="6">
        <v>1988</v>
      </c>
      <c r="C2032" s="130">
        <v>526872</v>
      </c>
      <c r="D2032" s="130">
        <v>526872</v>
      </c>
      <c r="E2032" s="130">
        <v>526872</v>
      </c>
      <c r="F2032" s="130">
        <v>526872</v>
      </c>
      <c r="G2032" s="130">
        <v>524822</v>
      </c>
      <c r="H2032" s="130">
        <v>524822</v>
      </c>
      <c r="I2032" s="127">
        <v>515735</v>
      </c>
      <c r="J2032" s="127">
        <v>514435</v>
      </c>
      <c r="K2032" s="127">
        <v>514435</v>
      </c>
      <c r="L2032" s="127">
        <v>505329</v>
      </c>
      <c r="M2032" s="127">
        <v>505329</v>
      </c>
      <c r="N2032" s="127">
        <v>505329</v>
      </c>
      <c r="O2032" s="127">
        <v>505329</v>
      </c>
      <c r="P2032" s="37">
        <v>504831</v>
      </c>
      <c r="Q2032" s="37">
        <v>504831</v>
      </c>
      <c r="R2032" s="37">
        <v>504831</v>
      </c>
      <c r="S2032" s="37">
        <v>502876.6</v>
      </c>
      <c r="V2032" s="135"/>
    </row>
    <row r="2033" spans="2:22">
      <c r="B2033" s="6">
        <v>1987</v>
      </c>
      <c r="C2033" s="130">
        <v>32518</v>
      </c>
      <c r="D2033" s="130">
        <v>32518</v>
      </c>
      <c r="E2033" s="130">
        <v>32518</v>
      </c>
      <c r="F2033" s="130">
        <v>32518</v>
      </c>
      <c r="G2033" s="130">
        <v>32518</v>
      </c>
      <c r="H2033" s="130">
        <v>32518</v>
      </c>
      <c r="I2033" s="130">
        <v>32518</v>
      </c>
      <c r="J2033" s="130">
        <v>32518</v>
      </c>
      <c r="K2033" s="130">
        <v>32518</v>
      </c>
      <c r="L2033" s="130">
        <v>32518</v>
      </c>
      <c r="M2033" s="130">
        <v>32518</v>
      </c>
      <c r="N2033" s="130">
        <v>32518</v>
      </c>
      <c r="O2033" s="130">
        <v>32518</v>
      </c>
      <c r="P2033" s="130">
        <v>32518</v>
      </c>
      <c r="Q2033" s="130">
        <v>32518</v>
      </c>
      <c r="R2033" s="130">
        <v>32518</v>
      </c>
      <c r="S2033" s="37">
        <v>32518</v>
      </c>
    </row>
    <row r="2034" spans="2:22">
      <c r="B2034" s="6">
        <v>1986</v>
      </c>
      <c r="C2034" s="130">
        <v>37674</v>
      </c>
      <c r="D2034" s="130">
        <v>37674</v>
      </c>
      <c r="E2034" s="130">
        <v>36093</v>
      </c>
      <c r="F2034" s="130">
        <v>36093</v>
      </c>
      <c r="G2034" s="130">
        <v>36093</v>
      </c>
      <c r="H2034" s="130">
        <v>36093</v>
      </c>
      <c r="I2034" s="130">
        <v>36093</v>
      </c>
      <c r="J2034" s="130">
        <v>36093</v>
      </c>
      <c r="K2034" s="130">
        <v>36093</v>
      </c>
      <c r="L2034" s="130">
        <v>36093</v>
      </c>
      <c r="M2034" s="130">
        <v>36093</v>
      </c>
      <c r="N2034" s="130">
        <v>36093</v>
      </c>
      <c r="O2034" s="130">
        <v>36093</v>
      </c>
      <c r="P2034" s="130">
        <v>36093</v>
      </c>
      <c r="Q2034" s="130">
        <v>36093</v>
      </c>
      <c r="R2034" s="37">
        <v>35651</v>
      </c>
      <c r="S2034" s="37">
        <v>35651</v>
      </c>
    </row>
    <row r="2035" spans="2:22">
      <c r="B2035" s="6">
        <v>1985</v>
      </c>
      <c r="C2035" s="130">
        <v>82610</v>
      </c>
      <c r="D2035" s="130">
        <v>82610</v>
      </c>
      <c r="E2035" s="130">
        <v>76065</v>
      </c>
      <c r="F2035" s="130">
        <v>76065</v>
      </c>
      <c r="G2035" s="130">
        <v>76065</v>
      </c>
      <c r="H2035" s="130">
        <v>76065</v>
      </c>
      <c r="I2035" s="130">
        <v>76065</v>
      </c>
      <c r="J2035" s="130">
        <v>76065</v>
      </c>
      <c r="K2035" s="130">
        <v>76065</v>
      </c>
      <c r="L2035" s="130">
        <v>76065</v>
      </c>
      <c r="M2035" s="130">
        <v>76065</v>
      </c>
      <c r="N2035" s="130">
        <v>76065</v>
      </c>
      <c r="O2035" s="37">
        <v>75474</v>
      </c>
      <c r="P2035" s="37">
        <v>75474</v>
      </c>
      <c r="Q2035" s="37">
        <v>74564</v>
      </c>
      <c r="R2035" s="37">
        <v>67337</v>
      </c>
      <c r="S2035" s="37">
        <v>67337</v>
      </c>
    </row>
    <row r="2036" spans="2:22">
      <c r="B2036" s="6">
        <v>1984</v>
      </c>
      <c r="C2036" s="130">
        <v>99588</v>
      </c>
      <c r="D2036" s="130">
        <v>99588</v>
      </c>
      <c r="E2036" s="130">
        <v>99588</v>
      </c>
      <c r="F2036" s="130">
        <v>99588</v>
      </c>
      <c r="G2036" s="130">
        <v>99588</v>
      </c>
      <c r="H2036" s="130">
        <v>99588</v>
      </c>
      <c r="I2036" s="130">
        <v>99588</v>
      </c>
      <c r="J2036" s="130">
        <v>99588</v>
      </c>
      <c r="K2036" s="130">
        <v>99588</v>
      </c>
      <c r="L2036" s="130">
        <v>99588</v>
      </c>
      <c r="M2036" s="130">
        <v>99588</v>
      </c>
      <c r="N2036" s="130">
        <v>99588</v>
      </c>
      <c r="O2036" s="130">
        <v>99588</v>
      </c>
      <c r="P2036" s="130">
        <v>99588</v>
      </c>
      <c r="Q2036" s="130">
        <v>99588</v>
      </c>
      <c r="R2036" s="130">
        <v>99588</v>
      </c>
      <c r="S2036" s="37">
        <v>98492.01</v>
      </c>
      <c r="V2036" s="135"/>
    </row>
    <row r="2037" spans="2:22">
      <c r="B2037" s="6">
        <v>1983</v>
      </c>
      <c r="C2037" s="130">
        <v>83336</v>
      </c>
      <c r="D2037" s="130">
        <v>83336</v>
      </c>
      <c r="E2037" s="130">
        <v>83336</v>
      </c>
      <c r="F2037" s="130">
        <v>83336</v>
      </c>
      <c r="G2037" s="130">
        <v>83336</v>
      </c>
      <c r="H2037" s="130">
        <v>83336</v>
      </c>
      <c r="I2037" s="130">
        <v>83336</v>
      </c>
      <c r="J2037" s="130">
        <v>83336</v>
      </c>
      <c r="K2037" s="130">
        <v>83336</v>
      </c>
      <c r="L2037" s="130">
        <v>83336</v>
      </c>
      <c r="M2037" s="130">
        <v>83336</v>
      </c>
      <c r="N2037" s="130">
        <v>83336</v>
      </c>
      <c r="O2037" s="130">
        <v>83336</v>
      </c>
      <c r="P2037" s="37">
        <v>82899</v>
      </c>
      <c r="Q2037" s="37">
        <v>82899</v>
      </c>
      <c r="R2037" s="37">
        <v>82899</v>
      </c>
      <c r="S2037" s="37">
        <v>82661.7</v>
      </c>
      <c r="V2037" s="135"/>
    </row>
    <row r="2038" spans="2:22">
      <c r="B2038" s="6">
        <v>1982</v>
      </c>
      <c r="C2038" s="130">
        <v>87695</v>
      </c>
      <c r="D2038" s="130">
        <v>87695</v>
      </c>
      <c r="E2038" s="130">
        <v>87695</v>
      </c>
      <c r="F2038" s="130">
        <v>87695</v>
      </c>
      <c r="G2038" s="130">
        <v>87695</v>
      </c>
      <c r="H2038" s="130">
        <v>82621</v>
      </c>
      <c r="I2038" s="130">
        <v>82621</v>
      </c>
      <c r="J2038" s="130">
        <v>82621</v>
      </c>
      <c r="K2038" s="130">
        <v>82621</v>
      </c>
      <c r="L2038" s="130">
        <v>82621</v>
      </c>
      <c r="M2038" s="130">
        <v>82621</v>
      </c>
      <c r="N2038" s="130">
        <v>82621</v>
      </c>
      <c r="O2038" s="130">
        <v>82621</v>
      </c>
      <c r="P2038" s="130">
        <v>82621</v>
      </c>
      <c r="Q2038" s="130">
        <v>82621</v>
      </c>
      <c r="R2038" s="130">
        <v>82621</v>
      </c>
      <c r="S2038" s="37">
        <v>80925.16</v>
      </c>
      <c r="V2038" s="135"/>
    </row>
    <row r="2039" spans="2:22">
      <c r="B2039" s="6">
        <v>1981</v>
      </c>
      <c r="C2039" s="130">
        <v>109370</v>
      </c>
      <c r="D2039" s="130">
        <v>109370</v>
      </c>
      <c r="E2039" s="130">
        <v>109370</v>
      </c>
      <c r="F2039" s="130">
        <v>109370</v>
      </c>
      <c r="G2039" s="130">
        <v>109370</v>
      </c>
      <c r="H2039" s="130">
        <v>109370</v>
      </c>
      <c r="I2039" s="130">
        <v>109370</v>
      </c>
      <c r="J2039" s="130">
        <v>109370</v>
      </c>
      <c r="K2039" s="130">
        <v>109370</v>
      </c>
      <c r="L2039" s="130">
        <v>109370</v>
      </c>
      <c r="M2039" s="130">
        <v>109370</v>
      </c>
      <c r="N2039" s="130">
        <v>109370</v>
      </c>
      <c r="O2039" s="130">
        <v>109370</v>
      </c>
      <c r="P2039" s="37">
        <v>108650</v>
      </c>
      <c r="Q2039" s="37">
        <v>108650</v>
      </c>
      <c r="R2039" s="37">
        <v>108650</v>
      </c>
      <c r="S2039" s="37">
        <v>108278.99</v>
      </c>
      <c r="V2039" s="135"/>
    </row>
    <row r="2040" spans="2:22">
      <c r="B2040" s="6">
        <v>1980</v>
      </c>
      <c r="C2040" s="130">
        <v>67315</v>
      </c>
      <c r="D2040" s="130">
        <v>67315</v>
      </c>
      <c r="E2040" s="130">
        <v>67315</v>
      </c>
      <c r="F2040" s="130">
        <v>67315</v>
      </c>
      <c r="G2040" s="130">
        <v>67315</v>
      </c>
      <c r="H2040" s="130">
        <v>67315</v>
      </c>
      <c r="I2040" s="130">
        <v>67315</v>
      </c>
      <c r="J2040" s="130">
        <v>67315</v>
      </c>
      <c r="K2040" s="130">
        <v>67315</v>
      </c>
      <c r="L2040" s="130">
        <v>67315</v>
      </c>
      <c r="M2040" s="130">
        <v>67315</v>
      </c>
      <c r="N2040" s="130">
        <v>67315</v>
      </c>
      <c r="O2040" s="130">
        <v>67315</v>
      </c>
      <c r="P2040" s="130">
        <v>67315</v>
      </c>
      <c r="Q2040" s="37">
        <v>67113</v>
      </c>
      <c r="R2040" s="37">
        <v>67113</v>
      </c>
      <c r="S2040" s="37">
        <v>67113</v>
      </c>
    </row>
    <row r="2041" spans="2:22">
      <c r="B2041" s="6">
        <v>1979</v>
      </c>
      <c r="C2041" s="130">
        <v>72417</v>
      </c>
      <c r="D2041" s="130">
        <v>72417</v>
      </c>
      <c r="E2041" s="130">
        <v>72417</v>
      </c>
      <c r="F2041" s="130">
        <v>72417</v>
      </c>
      <c r="G2041" s="130">
        <v>72417</v>
      </c>
      <c r="H2041" s="130">
        <v>72417</v>
      </c>
      <c r="I2041" s="130">
        <v>72417</v>
      </c>
      <c r="J2041" s="130">
        <v>72417</v>
      </c>
      <c r="K2041" s="130">
        <v>72417</v>
      </c>
      <c r="L2041" s="130">
        <v>72417</v>
      </c>
      <c r="M2041" s="130">
        <v>72417</v>
      </c>
      <c r="N2041" s="130">
        <v>72417</v>
      </c>
      <c r="O2041" s="37">
        <v>68654</v>
      </c>
      <c r="P2041" s="37">
        <v>68654</v>
      </c>
      <c r="Q2041" s="37">
        <v>68654</v>
      </c>
      <c r="R2041" s="37">
        <v>67959</v>
      </c>
      <c r="S2041" s="37">
        <v>67959</v>
      </c>
    </row>
    <row r="2042" spans="2:22">
      <c r="B2042" s="6">
        <v>1978</v>
      </c>
      <c r="C2042" s="130">
        <v>86360</v>
      </c>
      <c r="D2042" s="130">
        <v>86360</v>
      </c>
      <c r="E2042" s="130">
        <v>86360</v>
      </c>
      <c r="F2042" s="130">
        <v>86360</v>
      </c>
      <c r="G2042" s="130">
        <v>86360</v>
      </c>
      <c r="H2042" s="130">
        <v>82366</v>
      </c>
      <c r="I2042" s="130">
        <v>82366</v>
      </c>
      <c r="J2042" s="130">
        <v>82366</v>
      </c>
      <c r="K2042" s="130">
        <v>82366</v>
      </c>
      <c r="L2042" s="130">
        <v>82366</v>
      </c>
      <c r="M2042" s="130">
        <v>82366</v>
      </c>
      <c r="N2042" s="130">
        <v>82366</v>
      </c>
      <c r="O2042" s="130">
        <v>82366</v>
      </c>
      <c r="P2042" s="130">
        <v>82366</v>
      </c>
      <c r="Q2042" s="130">
        <v>82366</v>
      </c>
      <c r="R2042" s="130">
        <v>82366</v>
      </c>
      <c r="S2042" s="37">
        <v>82366</v>
      </c>
    </row>
    <row r="2043" spans="2:22">
      <c r="B2043" s="6">
        <v>1977</v>
      </c>
      <c r="C2043" s="130">
        <v>77125</v>
      </c>
      <c r="D2043" s="130">
        <v>77125</v>
      </c>
      <c r="E2043" s="130">
        <v>77125</v>
      </c>
      <c r="F2043" s="130">
        <v>77125</v>
      </c>
      <c r="G2043" s="130">
        <v>77125</v>
      </c>
      <c r="H2043" s="130">
        <v>77125</v>
      </c>
      <c r="I2043" s="130">
        <v>77125</v>
      </c>
      <c r="J2043" s="130">
        <v>77125</v>
      </c>
      <c r="K2043" s="130">
        <v>77125</v>
      </c>
      <c r="L2043" s="130">
        <v>77125</v>
      </c>
      <c r="M2043" s="130">
        <v>77125</v>
      </c>
      <c r="N2043" s="130">
        <v>77125</v>
      </c>
      <c r="O2043" s="130">
        <v>77125</v>
      </c>
      <c r="P2043" s="130">
        <v>77125</v>
      </c>
      <c r="Q2043" s="130">
        <v>77125</v>
      </c>
      <c r="R2043" s="130">
        <v>77125</v>
      </c>
      <c r="S2043" s="37">
        <v>74588.179999999993</v>
      </c>
      <c r="V2043" s="135"/>
    </row>
    <row r="2044" spans="2:22">
      <c r="B2044" s="6">
        <v>1976</v>
      </c>
      <c r="C2044" s="130">
        <v>38128</v>
      </c>
      <c r="D2044" s="130">
        <v>38128</v>
      </c>
      <c r="E2044" s="130">
        <v>38128</v>
      </c>
      <c r="F2044" s="130">
        <v>38128</v>
      </c>
      <c r="G2044" s="130">
        <v>38128</v>
      </c>
      <c r="H2044" s="130">
        <v>38128</v>
      </c>
      <c r="I2044" s="130">
        <v>38128</v>
      </c>
      <c r="J2044" s="130">
        <v>38128</v>
      </c>
      <c r="K2044" s="130">
        <v>38128</v>
      </c>
      <c r="L2044" s="130">
        <v>38128</v>
      </c>
      <c r="M2044" s="130">
        <v>38128</v>
      </c>
      <c r="N2044" s="130">
        <v>38128</v>
      </c>
      <c r="O2044" s="37">
        <v>37485</v>
      </c>
      <c r="P2044" s="37">
        <v>37485</v>
      </c>
      <c r="Q2044" s="37">
        <v>37485</v>
      </c>
      <c r="R2044" s="37">
        <v>37485</v>
      </c>
      <c r="S2044" s="37">
        <v>37485</v>
      </c>
    </row>
    <row r="2045" spans="2:22">
      <c r="B2045" s="6">
        <v>1975</v>
      </c>
      <c r="C2045" s="130">
        <v>46338</v>
      </c>
      <c r="D2045" s="130">
        <v>46338</v>
      </c>
      <c r="E2045" s="130">
        <v>46338</v>
      </c>
      <c r="F2045" s="130">
        <v>46338</v>
      </c>
      <c r="G2045" s="130">
        <v>46338</v>
      </c>
      <c r="H2045" s="130">
        <v>46338</v>
      </c>
      <c r="I2045" s="127">
        <v>46140</v>
      </c>
      <c r="J2045" s="127">
        <v>46140</v>
      </c>
      <c r="K2045" s="127">
        <v>46140</v>
      </c>
      <c r="L2045" s="127">
        <v>46140</v>
      </c>
      <c r="M2045" s="127">
        <v>46140</v>
      </c>
      <c r="N2045" s="127">
        <v>46140</v>
      </c>
      <c r="O2045" s="127">
        <v>46140</v>
      </c>
      <c r="P2045" s="127">
        <v>46140</v>
      </c>
      <c r="Q2045" s="127">
        <v>46140</v>
      </c>
      <c r="R2045" s="127">
        <v>46140</v>
      </c>
      <c r="S2045" s="37">
        <v>46140</v>
      </c>
    </row>
    <row r="2046" spans="2:22">
      <c r="B2046" s="6">
        <v>1974</v>
      </c>
      <c r="C2046" s="130">
        <v>39929</v>
      </c>
      <c r="D2046" s="130">
        <v>39929</v>
      </c>
      <c r="E2046" s="130">
        <v>39929</v>
      </c>
      <c r="F2046" s="130">
        <v>39929</v>
      </c>
      <c r="G2046" s="130">
        <v>39929</v>
      </c>
      <c r="H2046" s="130">
        <v>39929</v>
      </c>
      <c r="I2046" s="130">
        <v>39929</v>
      </c>
      <c r="J2046" s="130">
        <v>39929</v>
      </c>
      <c r="K2046" s="130">
        <v>39929</v>
      </c>
      <c r="L2046" s="130">
        <v>39929</v>
      </c>
      <c r="M2046" s="130">
        <v>39929</v>
      </c>
      <c r="N2046" s="130">
        <v>39929</v>
      </c>
      <c r="O2046" s="130">
        <v>39929</v>
      </c>
      <c r="P2046" s="130">
        <v>39929</v>
      </c>
      <c r="Q2046" s="130">
        <v>39929</v>
      </c>
      <c r="R2046" s="130">
        <v>39929</v>
      </c>
      <c r="S2046" s="37">
        <v>39929</v>
      </c>
    </row>
    <row r="2047" spans="2:22">
      <c r="B2047" s="6">
        <v>1973</v>
      </c>
      <c r="C2047" s="130">
        <v>46127</v>
      </c>
      <c r="D2047" s="130">
        <v>46127</v>
      </c>
      <c r="E2047" s="130">
        <v>42479</v>
      </c>
      <c r="F2047" s="130">
        <v>42479</v>
      </c>
      <c r="G2047" s="130">
        <v>42479</v>
      </c>
      <c r="H2047" s="130">
        <v>42479</v>
      </c>
      <c r="I2047" s="130">
        <v>42479</v>
      </c>
      <c r="J2047" s="130">
        <v>42479</v>
      </c>
      <c r="K2047" s="130">
        <v>42479</v>
      </c>
      <c r="L2047" s="130">
        <v>42479</v>
      </c>
      <c r="M2047" s="130">
        <v>42479</v>
      </c>
      <c r="N2047" s="130">
        <v>42479</v>
      </c>
      <c r="O2047" s="130">
        <v>42479</v>
      </c>
      <c r="P2047" s="130">
        <v>42479</v>
      </c>
      <c r="Q2047" s="130">
        <v>42479</v>
      </c>
      <c r="R2047" s="130">
        <v>42479</v>
      </c>
      <c r="S2047" s="37">
        <v>42479</v>
      </c>
    </row>
    <row r="2048" spans="2:22">
      <c r="B2048" s="6">
        <v>1972</v>
      </c>
      <c r="C2048" s="130">
        <v>31442</v>
      </c>
      <c r="D2048" s="130">
        <v>31442</v>
      </c>
      <c r="E2048" s="130">
        <v>31442</v>
      </c>
      <c r="F2048" s="130">
        <v>31442</v>
      </c>
      <c r="G2048" s="130">
        <v>31442</v>
      </c>
      <c r="H2048" s="130">
        <v>31442</v>
      </c>
      <c r="I2048" s="130">
        <v>31442</v>
      </c>
      <c r="J2048" s="130">
        <v>31442</v>
      </c>
      <c r="K2048" s="130">
        <v>31442</v>
      </c>
      <c r="L2048" s="130">
        <v>31442</v>
      </c>
      <c r="M2048" s="130">
        <v>31442</v>
      </c>
      <c r="N2048" s="130">
        <v>31442</v>
      </c>
      <c r="O2048" s="130">
        <v>31442</v>
      </c>
      <c r="P2048" s="130">
        <v>31442</v>
      </c>
      <c r="Q2048" s="130">
        <v>31442</v>
      </c>
      <c r="R2048" s="130">
        <v>31442</v>
      </c>
      <c r="S2048" s="37">
        <v>31442</v>
      </c>
    </row>
    <row r="2049" spans="2:22">
      <c r="B2049" s="6">
        <v>1971</v>
      </c>
      <c r="C2049" s="130">
        <v>26212</v>
      </c>
      <c r="D2049" s="130">
        <v>26212</v>
      </c>
      <c r="E2049" s="130">
        <v>26212</v>
      </c>
      <c r="F2049" s="130">
        <v>26212</v>
      </c>
      <c r="G2049" s="130">
        <v>26212</v>
      </c>
      <c r="H2049" s="130">
        <v>26212</v>
      </c>
      <c r="I2049" s="127">
        <v>25779</v>
      </c>
      <c r="J2049" s="127">
        <v>25779</v>
      </c>
      <c r="K2049" s="127">
        <v>25779</v>
      </c>
      <c r="L2049" s="127">
        <v>25779</v>
      </c>
      <c r="M2049" s="127">
        <v>25779</v>
      </c>
      <c r="N2049" s="127">
        <v>25779</v>
      </c>
      <c r="O2049" s="127">
        <v>25779</v>
      </c>
      <c r="P2049" s="127">
        <v>25779</v>
      </c>
      <c r="Q2049" s="127">
        <v>25779</v>
      </c>
      <c r="R2049" s="37">
        <v>17426</v>
      </c>
      <c r="S2049" s="37">
        <v>17137.900000000001</v>
      </c>
      <c r="V2049" s="135"/>
    </row>
    <row r="2050" spans="2:22">
      <c r="B2050" s="6">
        <v>1970</v>
      </c>
      <c r="C2050" s="130">
        <v>18895</v>
      </c>
      <c r="D2050" s="130">
        <v>18895</v>
      </c>
      <c r="E2050" s="130">
        <v>18895</v>
      </c>
      <c r="F2050" s="130">
        <v>18895</v>
      </c>
      <c r="G2050" s="130">
        <v>18895</v>
      </c>
      <c r="H2050" s="130">
        <v>18895</v>
      </c>
      <c r="I2050" s="130">
        <v>18895</v>
      </c>
      <c r="J2050" s="130">
        <v>18895</v>
      </c>
      <c r="K2050" s="130">
        <v>18895</v>
      </c>
      <c r="L2050" s="130">
        <v>18895</v>
      </c>
      <c r="M2050" s="130">
        <v>18895</v>
      </c>
      <c r="N2050" s="130">
        <v>18895</v>
      </c>
      <c r="O2050" s="37">
        <v>18058</v>
      </c>
      <c r="P2050" s="37">
        <v>18058</v>
      </c>
      <c r="Q2050" s="37">
        <v>15664</v>
      </c>
      <c r="R2050" s="37">
        <v>15664</v>
      </c>
      <c r="S2050" s="37">
        <v>15647.2</v>
      </c>
      <c r="V2050" s="135"/>
    </row>
    <row r="2051" spans="2:22">
      <c r="B2051" s="6">
        <v>1969</v>
      </c>
      <c r="C2051" s="130">
        <v>51580</v>
      </c>
      <c r="D2051" s="130">
        <v>51580</v>
      </c>
      <c r="E2051" s="130">
        <v>51580</v>
      </c>
      <c r="F2051" s="130">
        <v>51580</v>
      </c>
      <c r="G2051" s="130">
        <v>51580</v>
      </c>
      <c r="H2051" s="130">
        <v>51580</v>
      </c>
      <c r="I2051" s="130">
        <v>51580</v>
      </c>
      <c r="J2051" s="130">
        <v>51580</v>
      </c>
      <c r="K2051" s="130">
        <v>51580</v>
      </c>
      <c r="L2051" s="130">
        <v>51580</v>
      </c>
      <c r="M2051" s="130">
        <v>51580</v>
      </c>
      <c r="N2051" s="130">
        <v>51580</v>
      </c>
      <c r="O2051" s="130">
        <v>51580</v>
      </c>
      <c r="P2051" s="130">
        <v>51580</v>
      </c>
      <c r="Q2051" s="130">
        <v>51580</v>
      </c>
      <c r="R2051" s="130">
        <v>51580</v>
      </c>
      <c r="S2051" s="37">
        <v>51580</v>
      </c>
    </row>
    <row r="2052" spans="2:22">
      <c r="B2052" s="6">
        <v>1968</v>
      </c>
      <c r="C2052" s="130">
        <v>31676</v>
      </c>
      <c r="D2052" s="130">
        <v>31676</v>
      </c>
      <c r="E2052" s="130">
        <v>31676</v>
      </c>
      <c r="F2052" s="130">
        <v>31676</v>
      </c>
      <c r="G2052" s="130">
        <v>31676</v>
      </c>
      <c r="H2052" s="130">
        <v>31676</v>
      </c>
      <c r="I2052" s="130">
        <v>31676</v>
      </c>
      <c r="J2052" s="130">
        <v>31676</v>
      </c>
      <c r="K2052" s="130">
        <v>31676</v>
      </c>
      <c r="L2052" s="130">
        <v>31676</v>
      </c>
      <c r="M2052" s="130">
        <v>31676</v>
      </c>
      <c r="N2052" s="130">
        <v>31676</v>
      </c>
      <c r="O2052" s="130">
        <v>31676</v>
      </c>
      <c r="P2052" s="130">
        <v>31676</v>
      </c>
      <c r="Q2052" s="130">
        <v>31676</v>
      </c>
      <c r="R2052" s="130">
        <v>31676</v>
      </c>
      <c r="S2052" s="37">
        <v>31676</v>
      </c>
    </row>
    <row r="2053" spans="2:22">
      <c r="B2053" s="6">
        <v>1967</v>
      </c>
      <c r="C2053" s="130">
        <v>18805</v>
      </c>
      <c r="D2053" s="130">
        <v>18805</v>
      </c>
      <c r="E2053" s="130">
        <v>18805</v>
      </c>
      <c r="F2053" s="130">
        <v>18805</v>
      </c>
      <c r="G2053" s="130">
        <v>18805</v>
      </c>
      <c r="H2053" s="130">
        <v>18805</v>
      </c>
      <c r="I2053" s="130">
        <v>18805</v>
      </c>
      <c r="J2053" s="127">
        <v>18217</v>
      </c>
      <c r="K2053" s="127">
        <v>18217</v>
      </c>
      <c r="L2053" s="127">
        <v>17026</v>
      </c>
      <c r="M2053" s="127">
        <v>17026</v>
      </c>
      <c r="N2053" s="127">
        <v>10842</v>
      </c>
      <c r="O2053" s="127">
        <v>10842</v>
      </c>
      <c r="P2053" s="127">
        <v>10842</v>
      </c>
      <c r="Q2053" s="127">
        <v>10842</v>
      </c>
      <c r="R2053" s="127">
        <v>10842</v>
      </c>
      <c r="S2053" s="37">
        <v>10220.9</v>
      </c>
      <c r="V2053" s="135"/>
    </row>
    <row r="2054" spans="2:22">
      <c r="B2054" s="6">
        <v>1966</v>
      </c>
      <c r="C2054" s="130">
        <v>25008</v>
      </c>
      <c r="D2054" s="130">
        <v>25008</v>
      </c>
      <c r="E2054" s="130">
        <v>25008</v>
      </c>
      <c r="F2054" s="130">
        <v>25008</v>
      </c>
      <c r="G2054" s="130">
        <v>25008</v>
      </c>
      <c r="H2054" s="130">
        <v>25008</v>
      </c>
      <c r="I2054" s="130">
        <v>25008</v>
      </c>
      <c r="J2054" s="130">
        <v>25008</v>
      </c>
      <c r="K2054" s="130">
        <v>25008</v>
      </c>
      <c r="L2054" s="130">
        <v>25008</v>
      </c>
      <c r="M2054" s="130">
        <v>25008</v>
      </c>
      <c r="N2054" s="130">
        <v>25008</v>
      </c>
      <c r="O2054" s="37">
        <v>24144</v>
      </c>
      <c r="P2054" s="37">
        <v>24006</v>
      </c>
      <c r="Q2054" s="37">
        <v>24006</v>
      </c>
      <c r="R2054" s="37">
        <v>24006</v>
      </c>
      <c r="S2054" s="37">
        <v>24006</v>
      </c>
    </row>
    <row r="2055" spans="2:22">
      <c r="B2055" s="6">
        <v>1965</v>
      </c>
      <c r="C2055" s="130">
        <v>26566</v>
      </c>
      <c r="D2055" s="130">
        <v>26566</v>
      </c>
      <c r="E2055" s="130">
        <v>26566</v>
      </c>
      <c r="F2055" s="130">
        <v>26566</v>
      </c>
      <c r="G2055" s="130">
        <v>26566</v>
      </c>
      <c r="H2055" s="130">
        <v>26566</v>
      </c>
      <c r="I2055" s="130">
        <v>26566</v>
      </c>
      <c r="J2055" s="130">
        <v>26566</v>
      </c>
      <c r="K2055" s="130">
        <v>26566</v>
      </c>
      <c r="L2055" s="130">
        <v>26566</v>
      </c>
      <c r="M2055" s="130">
        <v>26566</v>
      </c>
      <c r="N2055" s="130">
        <v>26566</v>
      </c>
      <c r="O2055" s="130">
        <v>26566</v>
      </c>
      <c r="P2055" s="130">
        <v>26566</v>
      </c>
      <c r="Q2055" s="130">
        <v>26566</v>
      </c>
      <c r="R2055" s="130">
        <v>26566</v>
      </c>
      <c r="S2055" s="37">
        <v>26566</v>
      </c>
    </row>
    <row r="2056" spans="2:22">
      <c r="B2056" s="6">
        <v>1964</v>
      </c>
      <c r="C2056" s="130">
        <v>24323</v>
      </c>
      <c r="D2056" s="130">
        <v>24323</v>
      </c>
      <c r="E2056" s="130">
        <v>24323</v>
      </c>
      <c r="F2056" s="130">
        <v>24323</v>
      </c>
      <c r="G2056" s="130">
        <v>24323</v>
      </c>
      <c r="H2056" s="130">
        <v>24323</v>
      </c>
      <c r="I2056" s="130">
        <v>24323</v>
      </c>
      <c r="J2056" s="130">
        <v>24323</v>
      </c>
      <c r="K2056" s="130">
        <v>24323</v>
      </c>
      <c r="L2056" s="130">
        <v>24323</v>
      </c>
      <c r="M2056" s="130">
        <v>24323</v>
      </c>
      <c r="N2056" s="130">
        <v>24323</v>
      </c>
      <c r="O2056" s="130">
        <v>24323</v>
      </c>
      <c r="P2056" s="130">
        <v>24323</v>
      </c>
      <c r="Q2056" s="130">
        <v>24323</v>
      </c>
      <c r="R2056" s="130">
        <v>24323</v>
      </c>
      <c r="S2056" s="37">
        <v>24315.7</v>
      </c>
      <c r="V2056" s="135"/>
    </row>
    <row r="2057" spans="2:22">
      <c r="B2057" s="6">
        <v>1963</v>
      </c>
      <c r="C2057" s="130">
        <v>16249</v>
      </c>
      <c r="D2057" s="130">
        <v>16249</v>
      </c>
      <c r="E2057" s="130">
        <v>16249</v>
      </c>
      <c r="F2057" s="130">
        <v>16249</v>
      </c>
      <c r="G2057" s="130">
        <v>16249</v>
      </c>
      <c r="H2057" s="130">
        <v>16249</v>
      </c>
      <c r="I2057" s="130">
        <v>16249</v>
      </c>
      <c r="J2057" s="130">
        <v>16249</v>
      </c>
      <c r="K2057" s="130">
        <v>16249</v>
      </c>
      <c r="L2057" s="130">
        <v>16249</v>
      </c>
      <c r="M2057" s="130">
        <v>16249</v>
      </c>
      <c r="N2057" s="130">
        <v>16249</v>
      </c>
      <c r="O2057" s="37">
        <v>15745</v>
      </c>
      <c r="P2057" s="37">
        <v>15745</v>
      </c>
      <c r="Q2057" s="37">
        <v>15745</v>
      </c>
      <c r="R2057" s="37">
        <v>15745</v>
      </c>
      <c r="S2057" s="37">
        <v>15674.56</v>
      </c>
      <c r="V2057" s="135"/>
    </row>
    <row r="2058" spans="2:22">
      <c r="B2058" s="6">
        <v>1962</v>
      </c>
      <c r="C2058" s="130">
        <v>24013</v>
      </c>
      <c r="D2058" s="130">
        <v>24013</v>
      </c>
      <c r="E2058" s="130">
        <v>24013</v>
      </c>
      <c r="F2058" s="130">
        <v>24013</v>
      </c>
      <c r="G2058" s="130">
        <v>24013</v>
      </c>
      <c r="H2058" s="130">
        <v>24013</v>
      </c>
      <c r="I2058" s="130">
        <v>24013</v>
      </c>
      <c r="J2058" s="130">
        <v>24013</v>
      </c>
      <c r="K2058" s="130">
        <v>24013</v>
      </c>
      <c r="L2058" s="130">
        <v>24013</v>
      </c>
      <c r="M2058" s="130">
        <v>24013</v>
      </c>
      <c r="N2058" s="130">
        <v>24013</v>
      </c>
      <c r="O2058" s="130">
        <v>24013</v>
      </c>
      <c r="P2058" s="130">
        <v>24013</v>
      </c>
      <c r="Q2058" s="130">
        <v>24013</v>
      </c>
      <c r="R2058" s="130">
        <v>24013</v>
      </c>
      <c r="S2058" s="37">
        <v>24013</v>
      </c>
    </row>
    <row r="2059" spans="2:22">
      <c r="B2059" s="6">
        <v>1961</v>
      </c>
      <c r="C2059" s="130">
        <v>18394</v>
      </c>
      <c r="D2059" s="130">
        <v>17680</v>
      </c>
      <c r="E2059" s="130">
        <v>17680</v>
      </c>
      <c r="F2059" s="130">
        <v>17680</v>
      </c>
      <c r="G2059" s="130">
        <v>17680</v>
      </c>
      <c r="H2059" s="130">
        <v>17680</v>
      </c>
      <c r="I2059" s="130">
        <v>17680</v>
      </c>
      <c r="J2059" s="130">
        <v>17680</v>
      </c>
      <c r="K2059" s="130">
        <v>17680</v>
      </c>
      <c r="L2059" s="130">
        <v>17680</v>
      </c>
      <c r="M2059" s="130">
        <v>17680</v>
      </c>
      <c r="N2059" s="130">
        <v>17680</v>
      </c>
      <c r="O2059" s="37">
        <v>17243</v>
      </c>
      <c r="P2059" s="37">
        <v>17243</v>
      </c>
      <c r="Q2059" s="37">
        <v>17243</v>
      </c>
      <c r="R2059" s="37">
        <v>17243</v>
      </c>
      <c r="S2059" s="37">
        <v>17243</v>
      </c>
    </row>
    <row r="2060" spans="2:22">
      <c r="B2060" s="6">
        <v>1960</v>
      </c>
      <c r="C2060" s="130">
        <v>20958</v>
      </c>
      <c r="D2060" s="130">
        <v>20958</v>
      </c>
      <c r="E2060" s="130">
        <v>20958</v>
      </c>
      <c r="F2060" s="130">
        <v>20958</v>
      </c>
      <c r="G2060" s="130">
        <v>20958</v>
      </c>
      <c r="H2060" s="130">
        <v>20958</v>
      </c>
      <c r="I2060" s="130">
        <v>20958</v>
      </c>
      <c r="J2060" s="130">
        <v>20958</v>
      </c>
      <c r="K2060" s="130">
        <v>20958</v>
      </c>
      <c r="L2060" s="130">
        <v>20958</v>
      </c>
      <c r="M2060" s="130">
        <v>20958</v>
      </c>
      <c r="N2060" s="130">
        <v>20958</v>
      </c>
      <c r="O2060" s="130">
        <v>20958</v>
      </c>
      <c r="P2060" s="130">
        <v>20958</v>
      </c>
      <c r="Q2060" s="130">
        <v>20958</v>
      </c>
      <c r="R2060" s="130">
        <v>20958</v>
      </c>
      <c r="S2060" s="37">
        <v>20474.05</v>
      </c>
      <c r="V2060" s="135"/>
    </row>
    <row r="2061" spans="2:22">
      <c r="B2061" s="6">
        <v>1959</v>
      </c>
      <c r="C2061" s="130">
        <v>973</v>
      </c>
      <c r="D2061" s="130">
        <v>973</v>
      </c>
      <c r="E2061" s="130">
        <v>973</v>
      </c>
      <c r="F2061" s="130">
        <v>973</v>
      </c>
      <c r="G2061" s="130">
        <v>973</v>
      </c>
      <c r="H2061" s="130">
        <v>973</v>
      </c>
      <c r="I2061" s="130">
        <v>973</v>
      </c>
      <c r="J2061" s="130">
        <v>973</v>
      </c>
      <c r="K2061" s="130">
        <v>973</v>
      </c>
      <c r="L2061" s="130">
        <v>973</v>
      </c>
      <c r="M2061" s="130">
        <v>973</v>
      </c>
      <c r="N2061" s="130">
        <v>973</v>
      </c>
      <c r="O2061" s="130">
        <v>973</v>
      </c>
      <c r="P2061" s="130">
        <v>973</v>
      </c>
      <c r="Q2061" s="130">
        <v>973</v>
      </c>
      <c r="R2061" s="37">
        <v>475</v>
      </c>
      <c r="S2061" s="37">
        <v>475</v>
      </c>
    </row>
    <row r="2062" spans="2:22">
      <c r="B2062" s="6">
        <v>1958</v>
      </c>
      <c r="C2062" s="130">
        <v>4818</v>
      </c>
      <c r="D2062" s="130">
        <v>4818</v>
      </c>
      <c r="E2062" s="130">
        <v>4818</v>
      </c>
      <c r="F2062" s="130">
        <v>4818</v>
      </c>
      <c r="G2062" s="130">
        <v>4818</v>
      </c>
      <c r="H2062" s="130">
        <v>4818</v>
      </c>
      <c r="I2062" s="130">
        <v>4818</v>
      </c>
      <c r="J2062" s="127">
        <v>2500</v>
      </c>
      <c r="K2062" s="127">
        <v>2500</v>
      </c>
      <c r="L2062" s="127">
        <v>2500</v>
      </c>
      <c r="M2062" s="127">
        <v>2500</v>
      </c>
      <c r="N2062" s="127">
        <v>2500</v>
      </c>
      <c r="O2062" s="127">
        <v>2500</v>
      </c>
      <c r="P2062" s="127">
        <v>2500</v>
      </c>
      <c r="Q2062" s="127">
        <v>2500</v>
      </c>
      <c r="R2062" s="127">
        <v>2500</v>
      </c>
      <c r="S2062" s="37">
        <v>2500</v>
      </c>
    </row>
    <row r="2063" spans="2:22">
      <c r="B2063" s="6">
        <v>1957</v>
      </c>
      <c r="C2063" s="130">
        <v>4426</v>
      </c>
      <c r="D2063" s="130">
        <v>4426</v>
      </c>
      <c r="E2063" s="130">
        <v>4426</v>
      </c>
      <c r="F2063" s="130">
        <v>4426</v>
      </c>
      <c r="G2063" s="130">
        <v>4426</v>
      </c>
      <c r="H2063" s="130">
        <v>4426</v>
      </c>
      <c r="I2063" s="130">
        <v>4426</v>
      </c>
      <c r="J2063" s="130">
        <v>4426</v>
      </c>
      <c r="K2063" s="130">
        <v>4426</v>
      </c>
      <c r="L2063" s="130">
        <v>4426</v>
      </c>
      <c r="M2063" s="130">
        <v>4426</v>
      </c>
      <c r="N2063" s="130">
        <v>4426</v>
      </c>
      <c r="O2063" s="130">
        <v>4426</v>
      </c>
      <c r="P2063" s="130">
        <v>4426</v>
      </c>
      <c r="Q2063" s="130">
        <v>4426</v>
      </c>
      <c r="R2063" s="130">
        <v>4426</v>
      </c>
      <c r="S2063" s="37">
        <v>4426</v>
      </c>
    </row>
    <row r="2064" spans="2:22">
      <c r="B2064" s="6">
        <v>1956</v>
      </c>
      <c r="C2064" s="130">
        <v>2455</v>
      </c>
      <c r="D2064" s="130">
        <v>2455</v>
      </c>
      <c r="E2064" s="130">
        <v>2455</v>
      </c>
      <c r="F2064" s="130">
        <v>2302</v>
      </c>
      <c r="G2064" s="130">
        <v>2302</v>
      </c>
      <c r="H2064" s="130">
        <v>2302</v>
      </c>
      <c r="I2064" s="130">
        <v>2302</v>
      </c>
      <c r="J2064" s="130">
        <v>2302</v>
      </c>
      <c r="K2064" s="130">
        <v>2302</v>
      </c>
      <c r="L2064" s="130">
        <v>2302</v>
      </c>
      <c r="M2064" s="130">
        <v>2302</v>
      </c>
      <c r="N2064" s="130">
        <v>2302</v>
      </c>
      <c r="O2064" s="130">
        <v>2302</v>
      </c>
      <c r="P2064" s="130">
        <v>2302</v>
      </c>
      <c r="Q2064" s="130">
        <v>2302</v>
      </c>
      <c r="R2064" s="130">
        <v>2302</v>
      </c>
      <c r="S2064" s="37">
        <v>2302</v>
      </c>
    </row>
    <row r="2065" spans="2:19">
      <c r="B2065" s="6">
        <v>1955</v>
      </c>
      <c r="C2065" s="130">
        <v>4775</v>
      </c>
      <c r="D2065" s="130">
        <v>4775</v>
      </c>
      <c r="E2065" s="130">
        <v>4775</v>
      </c>
      <c r="F2065" s="130">
        <v>4579</v>
      </c>
      <c r="G2065" s="130">
        <v>4579</v>
      </c>
      <c r="H2065" s="130">
        <v>4579</v>
      </c>
      <c r="I2065" s="130">
        <v>4579</v>
      </c>
      <c r="J2065" s="130">
        <v>4579</v>
      </c>
      <c r="K2065" s="130">
        <v>4579</v>
      </c>
      <c r="L2065" s="130">
        <v>4579</v>
      </c>
      <c r="M2065" s="130">
        <v>4579</v>
      </c>
      <c r="N2065" s="130">
        <v>4579</v>
      </c>
      <c r="O2065" s="130">
        <v>4579</v>
      </c>
      <c r="P2065" s="130">
        <v>4579</v>
      </c>
      <c r="Q2065" s="130">
        <v>4579</v>
      </c>
      <c r="R2065" s="130">
        <v>4579</v>
      </c>
      <c r="S2065" s="37">
        <v>4579</v>
      </c>
    </row>
    <row r="2066" spans="2:19">
      <c r="B2066" s="6">
        <v>1954</v>
      </c>
      <c r="C2066" s="130">
        <v>13613</v>
      </c>
      <c r="D2066" s="130">
        <v>13613</v>
      </c>
      <c r="E2066" s="130">
        <v>13613</v>
      </c>
      <c r="F2066" s="130">
        <v>13613</v>
      </c>
      <c r="G2066" s="130">
        <v>13613</v>
      </c>
      <c r="H2066" s="130">
        <v>13613</v>
      </c>
      <c r="I2066" s="130">
        <v>13613</v>
      </c>
      <c r="J2066" s="130">
        <v>13613</v>
      </c>
      <c r="K2066" s="130">
        <v>13613</v>
      </c>
      <c r="L2066" s="130">
        <v>13613</v>
      </c>
      <c r="M2066" s="130">
        <v>13613</v>
      </c>
      <c r="N2066" s="130">
        <v>13613</v>
      </c>
      <c r="O2066" s="130">
        <v>13613</v>
      </c>
      <c r="P2066" s="130">
        <v>13613</v>
      </c>
      <c r="Q2066" s="130">
        <v>13613</v>
      </c>
      <c r="R2066" s="130">
        <v>13613</v>
      </c>
      <c r="S2066" s="37">
        <v>13613</v>
      </c>
    </row>
    <row r="2067" spans="2:19">
      <c r="B2067" s="6">
        <v>1953</v>
      </c>
      <c r="C2067" s="130">
        <v>13145</v>
      </c>
      <c r="D2067" s="130">
        <v>13145</v>
      </c>
      <c r="E2067" s="130">
        <v>13145</v>
      </c>
      <c r="F2067" s="130">
        <v>13145</v>
      </c>
      <c r="G2067" s="130">
        <v>13145</v>
      </c>
      <c r="H2067" s="130">
        <v>13145</v>
      </c>
      <c r="I2067" s="130">
        <v>13145</v>
      </c>
      <c r="J2067" s="130">
        <v>13145</v>
      </c>
      <c r="K2067" s="130">
        <v>13145</v>
      </c>
      <c r="L2067" s="130">
        <v>13145</v>
      </c>
      <c r="M2067" s="130">
        <v>13145</v>
      </c>
      <c r="N2067" s="130">
        <v>13145</v>
      </c>
      <c r="O2067" s="130">
        <v>13145</v>
      </c>
      <c r="P2067" s="130">
        <v>13145</v>
      </c>
      <c r="Q2067" s="130">
        <v>13145</v>
      </c>
      <c r="R2067" s="130">
        <v>13145</v>
      </c>
      <c r="S2067" s="37">
        <v>13145</v>
      </c>
    </row>
    <row r="2068" spans="2:19">
      <c r="B2068" s="6">
        <v>1952</v>
      </c>
      <c r="C2068" s="130">
        <v>794</v>
      </c>
      <c r="D2068" s="130">
        <v>794</v>
      </c>
      <c r="E2068" s="130">
        <v>794</v>
      </c>
      <c r="F2068" s="130">
        <v>794</v>
      </c>
      <c r="G2068" s="130">
        <v>794</v>
      </c>
      <c r="H2068" s="130">
        <v>794</v>
      </c>
      <c r="I2068" s="130">
        <v>794</v>
      </c>
      <c r="J2068" s="130">
        <v>794</v>
      </c>
      <c r="K2068" s="130">
        <v>794</v>
      </c>
      <c r="L2068" s="130">
        <v>794</v>
      </c>
      <c r="M2068" s="130">
        <v>794</v>
      </c>
      <c r="N2068" s="130">
        <v>794</v>
      </c>
      <c r="O2068" s="130">
        <v>794</v>
      </c>
      <c r="P2068" s="130">
        <v>794</v>
      </c>
      <c r="Q2068" s="130">
        <v>794</v>
      </c>
      <c r="R2068" s="130">
        <v>794</v>
      </c>
      <c r="S2068" s="37">
        <v>794</v>
      </c>
    </row>
    <row r="2069" spans="2:19">
      <c r="B2069" s="6">
        <v>1951</v>
      </c>
      <c r="C2069" s="130">
        <v>3440</v>
      </c>
      <c r="D2069" s="130">
        <v>3440</v>
      </c>
      <c r="E2069" s="130">
        <v>3440</v>
      </c>
      <c r="F2069" s="130">
        <v>2780</v>
      </c>
      <c r="G2069" s="130">
        <v>1200</v>
      </c>
      <c r="H2069" s="130">
        <v>1200</v>
      </c>
      <c r="I2069" s="130">
        <v>1200</v>
      </c>
      <c r="J2069" s="130">
        <v>1200</v>
      </c>
      <c r="K2069" s="130">
        <v>1200</v>
      </c>
      <c r="L2069" s="130">
        <v>1200</v>
      </c>
      <c r="M2069" s="130">
        <v>1200</v>
      </c>
      <c r="N2069" s="130">
        <v>1200</v>
      </c>
      <c r="O2069" s="37">
        <v>1050</v>
      </c>
      <c r="P2069" s="37">
        <v>1050</v>
      </c>
      <c r="Q2069" s="37">
        <v>1050</v>
      </c>
      <c r="R2069" s="37">
        <v>1050</v>
      </c>
      <c r="S2069" s="37">
        <v>1050</v>
      </c>
    </row>
    <row r="2070" spans="2:19">
      <c r="B2070" s="6">
        <v>1950</v>
      </c>
      <c r="C2070" s="130">
        <v>0</v>
      </c>
      <c r="D2070" s="130">
        <v>0</v>
      </c>
      <c r="E2070" s="130">
        <v>0</v>
      </c>
      <c r="F2070" s="130">
        <v>0</v>
      </c>
      <c r="G2070" s="130">
        <v>0</v>
      </c>
      <c r="H2070" s="130">
        <v>0</v>
      </c>
      <c r="I2070" s="130">
        <v>0</v>
      </c>
      <c r="J2070" s="130">
        <v>0</v>
      </c>
      <c r="K2070" s="130">
        <v>0</v>
      </c>
      <c r="L2070" s="130">
        <v>0</v>
      </c>
      <c r="M2070" s="130">
        <v>0</v>
      </c>
      <c r="N2070" s="130">
        <v>0</v>
      </c>
      <c r="O2070" s="130">
        <v>0</v>
      </c>
      <c r="P2070" s="130">
        <v>0</v>
      </c>
      <c r="Q2070" s="130">
        <v>0</v>
      </c>
      <c r="R2070" s="130">
        <v>0</v>
      </c>
      <c r="S2070" s="37">
        <v>0</v>
      </c>
    </row>
    <row r="2071" spans="2:19">
      <c r="B2071" s="6">
        <v>1949</v>
      </c>
      <c r="C2071" s="130">
        <v>2343</v>
      </c>
      <c r="D2071" s="130">
        <v>2343</v>
      </c>
      <c r="E2071" s="130">
        <v>2343</v>
      </c>
      <c r="F2071" s="130">
        <v>2343</v>
      </c>
      <c r="G2071" s="130">
        <v>2257</v>
      </c>
      <c r="H2071" s="130">
        <v>2257</v>
      </c>
      <c r="I2071" s="130">
        <v>2257</v>
      </c>
      <c r="J2071" s="130">
        <v>2257</v>
      </c>
      <c r="K2071" s="130">
        <v>2257</v>
      </c>
      <c r="L2071" s="130">
        <v>2257</v>
      </c>
      <c r="M2071" s="130">
        <v>2257</v>
      </c>
      <c r="N2071" s="130">
        <v>2257</v>
      </c>
      <c r="O2071" s="130">
        <v>2257</v>
      </c>
      <c r="P2071" s="130">
        <v>2257</v>
      </c>
      <c r="Q2071" s="130">
        <v>2257</v>
      </c>
      <c r="R2071" s="130">
        <v>2257</v>
      </c>
      <c r="S2071" s="37">
        <v>2257</v>
      </c>
    </row>
    <row r="2072" spans="2:19">
      <c r="B2072" s="6">
        <v>1948</v>
      </c>
      <c r="C2072" s="130">
        <v>12075</v>
      </c>
      <c r="D2072" s="130">
        <v>12075</v>
      </c>
      <c r="E2072" s="130">
        <v>12075</v>
      </c>
      <c r="F2072" s="130">
        <v>12075</v>
      </c>
      <c r="G2072" s="130">
        <v>11525</v>
      </c>
      <c r="H2072" s="130">
        <v>11525</v>
      </c>
      <c r="I2072" s="130">
        <v>11525</v>
      </c>
      <c r="J2072" s="130">
        <v>11525</v>
      </c>
      <c r="K2072" s="130">
        <v>11525</v>
      </c>
      <c r="L2072" s="130">
        <v>11525</v>
      </c>
      <c r="M2072" s="130">
        <v>11525</v>
      </c>
      <c r="N2072" s="130">
        <v>11525</v>
      </c>
      <c r="O2072" s="130">
        <v>11525</v>
      </c>
      <c r="P2072" s="130">
        <v>11525</v>
      </c>
      <c r="Q2072" s="130">
        <v>11525</v>
      </c>
      <c r="R2072" s="37">
        <v>6276</v>
      </c>
      <c r="S2072" s="37">
        <v>6276</v>
      </c>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5610541</v>
      </c>
      <c r="D2091" s="8">
        <f>SUM(D2013:D2090)</f>
        <v>5872656</v>
      </c>
      <c r="E2091" s="8">
        <f>SUM(E2012:E2090)</f>
        <v>6017922</v>
      </c>
      <c r="F2091" s="8">
        <f>SUM(F2011:F2090)</f>
        <v>6287380</v>
      </c>
      <c r="G2091" s="8">
        <f>SUM(G2010:G2090)</f>
        <v>6456365</v>
      </c>
      <c r="H2091" s="8">
        <f>SUM(H2004:H2090)</f>
        <v>7328092</v>
      </c>
      <c r="I2091" s="8">
        <f>SUM(I2004:I2090)</f>
        <v>7796258</v>
      </c>
      <c r="J2091" s="8">
        <f t="shared" ref="J2091" si="39">SUM(J2004:J2090)</f>
        <v>8564405</v>
      </c>
      <c r="K2091" s="8">
        <f>SUM(K2004:K2090)</f>
        <v>8709987</v>
      </c>
      <c r="L2091" s="8">
        <f t="shared" ref="L2091" si="40">SUM(L2004:L2090)</f>
        <v>9031818</v>
      </c>
      <c r="M2091" s="8">
        <f>SUM(M2004:M2090)</f>
        <v>9171668</v>
      </c>
      <c r="N2091" s="11">
        <f>SUM(N1999:N2090)</f>
        <v>9275050</v>
      </c>
      <c r="O2091" s="11">
        <f>SUM(O1999:O2090)</f>
        <v>9452472</v>
      </c>
      <c r="P2091" s="11">
        <f>SUM(P1999:P2090)</f>
        <v>9743314</v>
      </c>
      <c r="Q2091" s="11">
        <f>SUM(Q1999:Q2090)</f>
        <v>10133037</v>
      </c>
      <c r="R2091" s="11">
        <f>SUM(R1998:R2090)</f>
        <v>10331919</v>
      </c>
      <c r="S2091" s="11">
        <f>SUM(S1998:S2090)</f>
        <v>10842201.41</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21">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21">
      <c r="A2098" s="40"/>
      <c r="B2098" s="6">
        <v>2017</v>
      </c>
      <c r="C2098" s="128"/>
      <c r="D2098" s="126"/>
      <c r="E2098" s="126"/>
      <c r="F2098" s="126"/>
      <c r="G2098" s="126"/>
      <c r="H2098" s="126"/>
      <c r="I2098" s="126"/>
      <c r="J2098" s="126"/>
      <c r="K2098" s="126"/>
      <c r="L2098" s="126"/>
      <c r="M2098" s="126"/>
      <c r="N2098" s="127">
        <v>0</v>
      </c>
      <c r="O2098" s="37">
        <v>0</v>
      </c>
      <c r="P2098" s="37">
        <v>0</v>
      </c>
      <c r="Q2098" s="37">
        <v>0</v>
      </c>
      <c r="R2098" s="37">
        <v>0</v>
      </c>
      <c r="S2098" s="37">
        <v>0</v>
      </c>
    </row>
    <row r="2099" spans="1:21">
      <c r="B2099" s="6">
        <v>2016</v>
      </c>
      <c r="C2099" s="128"/>
      <c r="D2099" s="126"/>
      <c r="E2099" s="126"/>
      <c r="F2099" s="126"/>
      <c r="G2099" s="126"/>
      <c r="H2099" s="126"/>
      <c r="I2099" s="126"/>
      <c r="J2099" s="126"/>
      <c r="K2099" s="126"/>
      <c r="L2099" s="126"/>
      <c r="M2099" s="127">
        <v>0</v>
      </c>
      <c r="N2099" s="127">
        <v>0</v>
      </c>
      <c r="O2099" s="37">
        <v>0</v>
      </c>
      <c r="P2099" s="37">
        <v>0</v>
      </c>
      <c r="Q2099" s="37">
        <v>0</v>
      </c>
      <c r="R2099" s="37">
        <v>0</v>
      </c>
      <c r="S2099" s="37">
        <v>0</v>
      </c>
    </row>
    <row r="2100" spans="1:21">
      <c r="B2100" s="6">
        <v>2015</v>
      </c>
      <c r="C2100" s="128"/>
      <c r="D2100" s="126"/>
      <c r="E2100" s="126"/>
      <c r="F2100" s="126"/>
      <c r="G2100" s="126"/>
      <c r="H2100" s="126"/>
      <c r="I2100" s="126"/>
      <c r="J2100" s="126"/>
      <c r="K2100" s="126"/>
      <c r="L2100" s="127">
        <v>0</v>
      </c>
      <c r="M2100" s="127">
        <v>0</v>
      </c>
      <c r="N2100" s="127">
        <v>0</v>
      </c>
      <c r="O2100" s="37">
        <v>0</v>
      </c>
      <c r="P2100" s="37">
        <v>0</v>
      </c>
      <c r="Q2100" s="37">
        <v>0</v>
      </c>
      <c r="R2100" s="37">
        <v>0</v>
      </c>
      <c r="S2100" s="37">
        <v>0</v>
      </c>
    </row>
    <row r="2101" spans="1:21">
      <c r="B2101" s="6">
        <v>2014</v>
      </c>
      <c r="C2101" s="128"/>
      <c r="D2101" s="126"/>
      <c r="E2101" s="126"/>
      <c r="F2101" s="126"/>
      <c r="G2101" s="126"/>
      <c r="H2101" s="126"/>
      <c r="I2101" s="126"/>
      <c r="J2101" s="126"/>
      <c r="K2101" s="127">
        <v>0</v>
      </c>
      <c r="L2101" s="127">
        <v>0</v>
      </c>
      <c r="M2101" s="127">
        <v>0</v>
      </c>
      <c r="N2101" s="127">
        <v>0</v>
      </c>
      <c r="O2101" s="37">
        <v>0</v>
      </c>
      <c r="P2101" s="37">
        <v>0</v>
      </c>
      <c r="Q2101" s="37">
        <v>0</v>
      </c>
      <c r="R2101" s="37">
        <v>0</v>
      </c>
      <c r="S2101" s="37">
        <v>0</v>
      </c>
    </row>
    <row r="2102" spans="1:21">
      <c r="B2102" s="6">
        <v>2013</v>
      </c>
      <c r="C2102" s="128"/>
      <c r="D2102" s="126"/>
      <c r="E2102" s="126"/>
      <c r="F2102" s="126"/>
      <c r="G2102" s="126"/>
      <c r="H2102" s="126"/>
      <c r="I2102" s="126"/>
      <c r="J2102" s="127">
        <v>0</v>
      </c>
      <c r="K2102" s="127">
        <v>0</v>
      </c>
      <c r="L2102" s="127">
        <v>0</v>
      </c>
      <c r="M2102" s="127">
        <v>0</v>
      </c>
      <c r="N2102" s="127">
        <v>0</v>
      </c>
      <c r="O2102" s="37">
        <v>0</v>
      </c>
      <c r="P2102" s="37">
        <v>0</v>
      </c>
      <c r="Q2102" s="37">
        <v>0</v>
      </c>
      <c r="R2102" s="37">
        <v>0</v>
      </c>
      <c r="S2102" s="37">
        <v>0</v>
      </c>
    </row>
    <row r="2103" spans="1:21">
      <c r="B2103" s="6">
        <v>2012</v>
      </c>
      <c r="C2103" s="128"/>
      <c r="D2103" s="126"/>
      <c r="E2103" s="126"/>
      <c r="F2103" s="126"/>
      <c r="G2103" s="126"/>
      <c r="H2103" s="126"/>
      <c r="I2103" s="127">
        <v>6282</v>
      </c>
      <c r="J2103" s="127">
        <v>6282</v>
      </c>
      <c r="K2103" s="127">
        <v>6282</v>
      </c>
      <c r="L2103" s="127">
        <v>6282</v>
      </c>
      <c r="M2103" s="127">
        <v>6282</v>
      </c>
      <c r="N2103" s="127">
        <v>6282</v>
      </c>
      <c r="O2103" s="127">
        <v>6282</v>
      </c>
      <c r="P2103" s="127">
        <v>6282</v>
      </c>
      <c r="Q2103" s="127">
        <v>6282</v>
      </c>
      <c r="R2103" s="127">
        <v>6282</v>
      </c>
      <c r="S2103" s="37">
        <v>6282</v>
      </c>
    </row>
    <row r="2104" spans="1:21">
      <c r="B2104" s="6">
        <v>2011</v>
      </c>
      <c r="C2104" s="128"/>
      <c r="D2104" s="126"/>
      <c r="E2104" s="126"/>
      <c r="F2104" s="126"/>
      <c r="G2104" s="126"/>
      <c r="H2104" s="127">
        <v>0</v>
      </c>
      <c r="I2104" s="127">
        <v>0</v>
      </c>
      <c r="J2104" s="127">
        <v>0</v>
      </c>
      <c r="K2104" s="127">
        <v>0</v>
      </c>
      <c r="L2104" s="127">
        <v>0</v>
      </c>
      <c r="M2104" s="127">
        <v>0</v>
      </c>
      <c r="N2104" s="127">
        <v>0</v>
      </c>
      <c r="O2104" s="127">
        <v>0</v>
      </c>
      <c r="P2104" s="127">
        <v>0</v>
      </c>
      <c r="Q2104" s="127">
        <v>0</v>
      </c>
      <c r="R2104" s="127">
        <v>0</v>
      </c>
      <c r="S2104" s="37">
        <v>0</v>
      </c>
    </row>
    <row r="2105" spans="1:21">
      <c r="B2105" s="6">
        <v>2010</v>
      </c>
      <c r="C2105" s="128"/>
      <c r="D2105" s="126"/>
      <c r="E2105" s="126"/>
      <c r="F2105" s="126"/>
      <c r="G2105" s="130">
        <v>71890</v>
      </c>
      <c r="H2105" s="130">
        <v>71890</v>
      </c>
      <c r="I2105" s="127">
        <v>71890</v>
      </c>
      <c r="J2105" s="127">
        <v>71890</v>
      </c>
      <c r="K2105" s="127">
        <v>71890</v>
      </c>
      <c r="L2105" s="127">
        <v>71890</v>
      </c>
      <c r="M2105" s="127">
        <v>71890</v>
      </c>
      <c r="N2105" s="127">
        <v>71890</v>
      </c>
      <c r="O2105" s="127">
        <v>71890</v>
      </c>
      <c r="P2105" s="127">
        <v>71890</v>
      </c>
      <c r="Q2105" s="127">
        <v>71890</v>
      </c>
      <c r="R2105" s="127">
        <v>71890</v>
      </c>
      <c r="S2105" s="37">
        <v>64833.57</v>
      </c>
      <c r="U2105" s="136"/>
    </row>
    <row r="2106" spans="1:21">
      <c r="B2106" s="6">
        <v>2009</v>
      </c>
      <c r="C2106" s="128"/>
      <c r="D2106" s="126"/>
      <c r="E2106" s="126"/>
      <c r="F2106" s="130">
        <v>66648</v>
      </c>
      <c r="G2106" s="130">
        <v>66648</v>
      </c>
      <c r="H2106" s="130">
        <v>66648</v>
      </c>
      <c r="I2106" s="127">
        <v>66648</v>
      </c>
      <c r="J2106" s="127">
        <v>66648</v>
      </c>
      <c r="K2106" s="127">
        <v>66648</v>
      </c>
      <c r="L2106" s="127">
        <v>66648</v>
      </c>
      <c r="M2106" s="127">
        <v>66648</v>
      </c>
      <c r="N2106" s="127">
        <v>66648</v>
      </c>
      <c r="O2106" s="127">
        <v>66648</v>
      </c>
      <c r="P2106" s="127">
        <v>66648</v>
      </c>
      <c r="Q2106" s="127">
        <v>66648</v>
      </c>
      <c r="R2106" s="37">
        <v>61062</v>
      </c>
      <c r="S2106" s="37">
        <v>61062</v>
      </c>
    </row>
    <row r="2107" spans="1:21">
      <c r="B2107" s="6">
        <v>2008</v>
      </c>
      <c r="C2107" s="128"/>
      <c r="D2107" s="126"/>
      <c r="E2107" s="130">
        <v>26631</v>
      </c>
      <c r="F2107" s="130">
        <v>26631</v>
      </c>
      <c r="G2107" s="130">
        <v>26631</v>
      </c>
      <c r="H2107" s="130">
        <v>18427</v>
      </c>
      <c r="I2107" s="127">
        <v>5020</v>
      </c>
      <c r="J2107" s="127">
        <v>5020</v>
      </c>
      <c r="K2107" s="127">
        <v>5020</v>
      </c>
      <c r="L2107" s="127">
        <v>5020</v>
      </c>
      <c r="M2107" s="127">
        <v>5020</v>
      </c>
      <c r="N2107" s="127">
        <v>5020</v>
      </c>
      <c r="O2107" s="127">
        <v>5020</v>
      </c>
      <c r="P2107" s="127">
        <v>5020</v>
      </c>
      <c r="Q2107" s="127">
        <v>5020</v>
      </c>
      <c r="R2107" s="127">
        <v>5020</v>
      </c>
      <c r="S2107" s="37">
        <v>5020</v>
      </c>
    </row>
    <row r="2108" spans="1:21">
      <c r="B2108" s="6">
        <v>2007</v>
      </c>
      <c r="C2108" s="128"/>
      <c r="D2108" s="130">
        <v>0</v>
      </c>
      <c r="E2108" s="130">
        <v>0</v>
      </c>
      <c r="F2108" s="130">
        <v>0</v>
      </c>
      <c r="G2108" s="130">
        <v>0</v>
      </c>
      <c r="H2108" s="130">
        <v>0</v>
      </c>
      <c r="I2108" s="130">
        <v>0</v>
      </c>
      <c r="J2108" s="130">
        <v>0</v>
      </c>
      <c r="K2108" s="130">
        <v>0</v>
      </c>
      <c r="L2108" s="130">
        <v>0</v>
      </c>
      <c r="M2108" s="130">
        <v>0</v>
      </c>
      <c r="N2108" s="130">
        <v>0</v>
      </c>
      <c r="O2108" s="130">
        <v>0</v>
      </c>
      <c r="P2108" s="130">
        <v>0</v>
      </c>
      <c r="Q2108" s="130">
        <v>0</v>
      </c>
      <c r="R2108" s="130">
        <v>0</v>
      </c>
      <c r="S2108" s="37">
        <v>0</v>
      </c>
    </row>
    <row r="2109" spans="1:21">
      <c r="B2109" s="6">
        <v>2006</v>
      </c>
      <c r="C2109" s="130">
        <v>0</v>
      </c>
      <c r="D2109" s="130">
        <v>0</v>
      </c>
      <c r="E2109" s="130">
        <v>0</v>
      </c>
      <c r="F2109" s="130">
        <v>0</v>
      </c>
      <c r="G2109" s="130">
        <v>0</v>
      </c>
      <c r="H2109" s="130">
        <v>0</v>
      </c>
      <c r="I2109" s="130">
        <v>0</v>
      </c>
      <c r="J2109" s="130">
        <v>0</v>
      </c>
      <c r="K2109" s="130">
        <v>0</v>
      </c>
      <c r="L2109" s="130">
        <v>0</v>
      </c>
      <c r="M2109" s="130">
        <v>0</v>
      </c>
      <c r="N2109" s="130">
        <v>0</v>
      </c>
      <c r="O2109" s="130">
        <v>0</v>
      </c>
      <c r="P2109" s="130">
        <v>0</v>
      </c>
      <c r="Q2109" s="130">
        <v>0</v>
      </c>
      <c r="R2109" s="130">
        <v>0</v>
      </c>
      <c r="S2109" s="37">
        <v>0</v>
      </c>
    </row>
    <row r="2110" spans="1:21">
      <c r="B2110" s="6">
        <v>2005</v>
      </c>
      <c r="C2110" s="130">
        <v>0</v>
      </c>
      <c r="D2110" s="130">
        <v>0</v>
      </c>
      <c r="E2110" s="130">
        <v>0</v>
      </c>
      <c r="F2110" s="130">
        <v>0</v>
      </c>
      <c r="G2110" s="130">
        <v>0</v>
      </c>
      <c r="H2110" s="130">
        <v>0</v>
      </c>
      <c r="I2110" s="130">
        <v>0</v>
      </c>
      <c r="J2110" s="130">
        <v>0</v>
      </c>
      <c r="K2110" s="130">
        <v>0</v>
      </c>
      <c r="L2110" s="130">
        <v>0</v>
      </c>
      <c r="M2110" s="130">
        <v>0</v>
      </c>
      <c r="N2110" s="130">
        <v>0</v>
      </c>
      <c r="O2110" s="130">
        <v>0</v>
      </c>
      <c r="P2110" s="130">
        <v>0</v>
      </c>
      <c r="Q2110" s="130">
        <v>0</v>
      </c>
      <c r="R2110" s="130">
        <v>0</v>
      </c>
      <c r="S2110" s="37">
        <v>0</v>
      </c>
    </row>
    <row r="2111" spans="1:21">
      <c r="B2111" s="6">
        <v>2004</v>
      </c>
      <c r="C2111" s="130">
        <v>0</v>
      </c>
      <c r="D2111" s="130">
        <v>0</v>
      </c>
      <c r="E2111" s="130">
        <v>0</v>
      </c>
      <c r="F2111" s="130">
        <v>0</v>
      </c>
      <c r="G2111" s="130">
        <v>0</v>
      </c>
      <c r="H2111" s="130">
        <v>0</v>
      </c>
      <c r="I2111" s="130">
        <v>0</v>
      </c>
      <c r="J2111" s="130">
        <v>0</v>
      </c>
      <c r="K2111" s="130">
        <v>0</v>
      </c>
      <c r="L2111" s="130">
        <v>0</v>
      </c>
      <c r="M2111" s="130">
        <v>0</v>
      </c>
      <c r="N2111" s="130">
        <v>0</v>
      </c>
      <c r="O2111" s="130">
        <v>0</v>
      </c>
      <c r="P2111" s="130">
        <v>0</v>
      </c>
      <c r="Q2111" s="130">
        <v>0</v>
      </c>
      <c r="R2111" s="130">
        <v>0</v>
      </c>
      <c r="S2111" s="37">
        <v>0</v>
      </c>
    </row>
    <row r="2112" spans="1:21">
      <c r="B2112" s="6">
        <v>2003</v>
      </c>
      <c r="C2112" s="130">
        <v>0</v>
      </c>
      <c r="D2112" s="130">
        <v>0</v>
      </c>
      <c r="E2112" s="130">
        <v>0</v>
      </c>
      <c r="F2112" s="130">
        <v>0</v>
      </c>
      <c r="G2112" s="130">
        <v>0</v>
      </c>
      <c r="H2112" s="130">
        <v>0</v>
      </c>
      <c r="I2112" s="130">
        <v>0</v>
      </c>
      <c r="J2112" s="130">
        <v>0</v>
      </c>
      <c r="K2112" s="130">
        <v>0</v>
      </c>
      <c r="L2112" s="130">
        <v>0</v>
      </c>
      <c r="M2112" s="130">
        <v>0</v>
      </c>
      <c r="N2112" s="130">
        <v>0</v>
      </c>
      <c r="O2112" s="130">
        <v>0</v>
      </c>
      <c r="P2112" s="130">
        <v>0</v>
      </c>
      <c r="Q2112" s="130">
        <v>0</v>
      </c>
      <c r="R2112" s="130">
        <v>0</v>
      </c>
      <c r="S2112" s="37">
        <v>0</v>
      </c>
    </row>
    <row r="2113" spans="2:19">
      <c r="B2113" s="6">
        <v>2002</v>
      </c>
      <c r="C2113" s="130">
        <v>0</v>
      </c>
      <c r="D2113" s="130">
        <v>0</v>
      </c>
      <c r="E2113" s="130">
        <v>0</v>
      </c>
      <c r="F2113" s="130">
        <v>0</v>
      </c>
      <c r="G2113" s="130">
        <v>0</v>
      </c>
      <c r="H2113" s="130">
        <v>0</v>
      </c>
      <c r="I2113" s="130">
        <v>0</v>
      </c>
      <c r="J2113" s="130">
        <v>0</v>
      </c>
      <c r="K2113" s="130">
        <v>0</v>
      </c>
      <c r="L2113" s="130">
        <v>0</v>
      </c>
      <c r="M2113" s="130">
        <v>0</v>
      </c>
      <c r="N2113" s="130">
        <v>0</v>
      </c>
      <c r="O2113" s="130">
        <v>0</v>
      </c>
      <c r="P2113" s="130">
        <v>0</v>
      </c>
      <c r="Q2113" s="130">
        <v>0</v>
      </c>
      <c r="R2113" s="130">
        <v>0</v>
      </c>
      <c r="S2113" s="37">
        <v>0</v>
      </c>
    </row>
    <row r="2114" spans="2:19">
      <c r="B2114" s="6">
        <v>2001</v>
      </c>
      <c r="C2114" s="130">
        <v>0</v>
      </c>
      <c r="D2114" s="130">
        <v>0</v>
      </c>
      <c r="E2114" s="130">
        <v>0</v>
      </c>
      <c r="F2114" s="130">
        <v>0</v>
      </c>
      <c r="G2114" s="130">
        <v>0</v>
      </c>
      <c r="H2114" s="130">
        <v>0</v>
      </c>
      <c r="I2114" s="130">
        <v>0</v>
      </c>
      <c r="J2114" s="130">
        <v>0</v>
      </c>
      <c r="K2114" s="130">
        <v>0</v>
      </c>
      <c r="L2114" s="130">
        <v>0</v>
      </c>
      <c r="M2114" s="130">
        <v>0</v>
      </c>
      <c r="N2114" s="130">
        <v>0</v>
      </c>
      <c r="O2114" s="130">
        <v>0</v>
      </c>
      <c r="P2114" s="130">
        <v>0</v>
      </c>
      <c r="Q2114" s="130">
        <v>0</v>
      </c>
      <c r="R2114" s="130">
        <v>0</v>
      </c>
      <c r="S2114" s="37">
        <v>0</v>
      </c>
    </row>
    <row r="2115" spans="2:19">
      <c r="B2115" s="6">
        <v>2000</v>
      </c>
      <c r="C2115" s="130">
        <v>0</v>
      </c>
      <c r="D2115" s="130">
        <v>0</v>
      </c>
      <c r="E2115" s="130">
        <v>0</v>
      </c>
      <c r="F2115" s="130">
        <v>0</v>
      </c>
      <c r="G2115" s="130">
        <v>0</v>
      </c>
      <c r="H2115" s="130">
        <v>0</v>
      </c>
      <c r="I2115" s="130">
        <v>0</v>
      </c>
      <c r="J2115" s="130">
        <v>0</v>
      </c>
      <c r="K2115" s="130">
        <v>0</v>
      </c>
      <c r="L2115" s="130">
        <v>0</v>
      </c>
      <c r="M2115" s="130">
        <v>0</v>
      </c>
      <c r="N2115" s="130">
        <v>0</v>
      </c>
      <c r="O2115" s="130">
        <v>0</v>
      </c>
      <c r="P2115" s="130">
        <v>0</v>
      </c>
      <c r="Q2115" s="130">
        <v>0</v>
      </c>
      <c r="R2115" s="130">
        <v>0</v>
      </c>
      <c r="S2115" s="37">
        <v>0</v>
      </c>
    </row>
    <row r="2116" spans="2:19">
      <c r="B2116" s="6">
        <v>1999</v>
      </c>
      <c r="C2116" s="130">
        <v>0</v>
      </c>
      <c r="D2116" s="130">
        <v>0</v>
      </c>
      <c r="E2116" s="130">
        <v>0</v>
      </c>
      <c r="F2116" s="130">
        <v>0</v>
      </c>
      <c r="G2116" s="130">
        <v>0</v>
      </c>
      <c r="H2116" s="130">
        <v>0</v>
      </c>
      <c r="I2116" s="130">
        <v>0</v>
      </c>
      <c r="J2116" s="130">
        <v>0</v>
      </c>
      <c r="K2116" s="130">
        <v>0</v>
      </c>
      <c r="L2116" s="130">
        <v>0</v>
      </c>
      <c r="M2116" s="130">
        <v>0</v>
      </c>
      <c r="N2116" s="130">
        <v>0</v>
      </c>
      <c r="O2116" s="130">
        <v>0</v>
      </c>
      <c r="P2116" s="130">
        <v>0</v>
      </c>
      <c r="Q2116" s="130">
        <v>0</v>
      </c>
      <c r="R2116" s="130">
        <v>0</v>
      </c>
      <c r="S2116" s="37">
        <v>0</v>
      </c>
    </row>
    <row r="2117" spans="2:19">
      <c r="B2117" s="6">
        <v>1998</v>
      </c>
      <c r="C2117" s="130">
        <v>0</v>
      </c>
      <c r="D2117" s="130">
        <v>0</v>
      </c>
      <c r="E2117" s="130">
        <v>0</v>
      </c>
      <c r="F2117" s="130">
        <v>0</v>
      </c>
      <c r="G2117" s="130">
        <v>0</v>
      </c>
      <c r="H2117" s="130">
        <v>0</v>
      </c>
      <c r="I2117" s="130">
        <v>0</v>
      </c>
      <c r="J2117" s="130">
        <v>0</v>
      </c>
      <c r="K2117" s="130">
        <v>0</v>
      </c>
      <c r="L2117" s="130">
        <v>0</v>
      </c>
      <c r="M2117" s="130">
        <v>0</v>
      </c>
      <c r="N2117" s="130">
        <v>0</v>
      </c>
      <c r="O2117" s="130">
        <v>0</v>
      </c>
      <c r="P2117" s="130">
        <v>0</v>
      </c>
      <c r="Q2117" s="130">
        <v>0</v>
      </c>
      <c r="R2117" s="130">
        <v>0</v>
      </c>
      <c r="S2117" s="37">
        <v>0</v>
      </c>
    </row>
    <row r="2118" spans="2:19">
      <c r="B2118" s="6">
        <v>1997</v>
      </c>
      <c r="C2118" s="130">
        <v>0</v>
      </c>
      <c r="D2118" s="130">
        <v>0</v>
      </c>
      <c r="E2118" s="130">
        <v>0</v>
      </c>
      <c r="F2118" s="130">
        <v>0</v>
      </c>
      <c r="G2118" s="130">
        <v>0</v>
      </c>
      <c r="H2118" s="130">
        <v>0</v>
      </c>
      <c r="I2118" s="130">
        <v>0</v>
      </c>
      <c r="J2118" s="130">
        <v>0</v>
      </c>
      <c r="K2118" s="130">
        <v>0</v>
      </c>
      <c r="L2118" s="130">
        <v>0</v>
      </c>
      <c r="M2118" s="130">
        <v>0</v>
      </c>
      <c r="N2118" s="130">
        <v>0</v>
      </c>
      <c r="O2118" s="130">
        <v>0</v>
      </c>
      <c r="P2118" s="130">
        <v>0</v>
      </c>
      <c r="Q2118" s="130">
        <v>0</v>
      </c>
      <c r="R2118" s="130">
        <v>0</v>
      </c>
      <c r="S2118" s="37">
        <v>0</v>
      </c>
    </row>
    <row r="2119" spans="2:19">
      <c r="B2119" s="6">
        <v>1996</v>
      </c>
      <c r="C2119" s="130">
        <v>8137</v>
      </c>
      <c r="D2119" s="130">
        <v>8137</v>
      </c>
      <c r="E2119" s="130">
        <v>8137</v>
      </c>
      <c r="F2119" s="130">
        <v>8137</v>
      </c>
      <c r="G2119" s="130">
        <v>8137</v>
      </c>
      <c r="H2119" s="130">
        <v>8137</v>
      </c>
      <c r="I2119" s="130">
        <v>8137</v>
      </c>
      <c r="J2119" s="130">
        <v>8137</v>
      </c>
      <c r="K2119" s="130">
        <v>8137</v>
      </c>
      <c r="L2119" s="130">
        <v>8137</v>
      </c>
      <c r="M2119" s="130">
        <v>8137</v>
      </c>
      <c r="N2119" s="130">
        <v>8137</v>
      </c>
      <c r="O2119" s="130">
        <v>8137</v>
      </c>
      <c r="P2119" s="130">
        <v>8137</v>
      </c>
      <c r="Q2119" s="130">
        <v>8137</v>
      </c>
      <c r="R2119" s="130">
        <v>8137</v>
      </c>
      <c r="S2119" s="37">
        <v>8137</v>
      </c>
    </row>
    <row r="2120" spans="2:19">
      <c r="B2120" s="6">
        <v>1995</v>
      </c>
      <c r="C2120" s="130">
        <v>0</v>
      </c>
      <c r="D2120" s="130">
        <v>0</v>
      </c>
      <c r="E2120" s="130">
        <v>0</v>
      </c>
      <c r="F2120" s="130">
        <v>0</v>
      </c>
      <c r="G2120" s="130">
        <v>0</v>
      </c>
      <c r="H2120" s="130">
        <v>0</v>
      </c>
      <c r="I2120" s="130">
        <v>0</v>
      </c>
      <c r="J2120" s="130">
        <v>0</v>
      </c>
      <c r="K2120" s="130">
        <v>0</v>
      </c>
      <c r="L2120" s="130">
        <v>0</v>
      </c>
      <c r="M2120" s="130">
        <v>0</v>
      </c>
      <c r="N2120" s="130">
        <v>0</v>
      </c>
      <c r="O2120" s="130">
        <v>0</v>
      </c>
      <c r="P2120" s="130">
        <v>0</v>
      </c>
      <c r="Q2120" s="130">
        <v>0</v>
      </c>
      <c r="R2120" s="130">
        <v>0</v>
      </c>
      <c r="S2120" s="37">
        <v>0</v>
      </c>
    </row>
    <row r="2121" spans="2:19">
      <c r="B2121" s="6">
        <v>1994</v>
      </c>
      <c r="C2121" s="130">
        <v>0</v>
      </c>
      <c r="D2121" s="130">
        <v>0</v>
      </c>
      <c r="E2121" s="130">
        <v>0</v>
      </c>
      <c r="F2121" s="130">
        <v>0</v>
      </c>
      <c r="G2121" s="130">
        <v>0</v>
      </c>
      <c r="H2121" s="130">
        <v>0</v>
      </c>
      <c r="I2121" s="130">
        <v>0</v>
      </c>
      <c r="J2121" s="130">
        <v>0</v>
      </c>
      <c r="K2121" s="130">
        <v>0</v>
      </c>
      <c r="L2121" s="130">
        <v>0</v>
      </c>
      <c r="M2121" s="130">
        <v>0</v>
      </c>
      <c r="N2121" s="130">
        <v>0</v>
      </c>
      <c r="O2121" s="130">
        <v>0</v>
      </c>
      <c r="P2121" s="130">
        <v>0</v>
      </c>
      <c r="Q2121" s="130">
        <v>0</v>
      </c>
      <c r="R2121" s="130">
        <v>0</v>
      </c>
      <c r="S2121" s="37">
        <v>0</v>
      </c>
    </row>
    <row r="2122" spans="2:19">
      <c r="B2122" s="6">
        <v>1993</v>
      </c>
      <c r="C2122" s="130">
        <v>0</v>
      </c>
      <c r="D2122" s="130">
        <v>0</v>
      </c>
      <c r="E2122" s="130">
        <v>0</v>
      </c>
      <c r="F2122" s="130">
        <v>0</v>
      </c>
      <c r="G2122" s="130">
        <v>0</v>
      </c>
      <c r="H2122" s="130">
        <v>0</v>
      </c>
      <c r="I2122" s="130">
        <v>0</v>
      </c>
      <c r="J2122" s="130">
        <v>0</v>
      </c>
      <c r="K2122" s="130">
        <v>0</v>
      </c>
      <c r="L2122" s="130">
        <v>0</v>
      </c>
      <c r="M2122" s="130">
        <v>0</v>
      </c>
      <c r="N2122" s="130">
        <v>0</v>
      </c>
      <c r="O2122" s="130">
        <v>0</v>
      </c>
      <c r="P2122" s="130">
        <v>0</v>
      </c>
      <c r="Q2122" s="130">
        <v>0</v>
      </c>
      <c r="R2122" s="130">
        <v>0</v>
      </c>
      <c r="S2122" s="37">
        <v>0</v>
      </c>
    </row>
    <row r="2123" spans="2:19">
      <c r="B2123" s="6">
        <v>1992</v>
      </c>
      <c r="C2123" s="130">
        <v>0</v>
      </c>
      <c r="D2123" s="130">
        <v>0</v>
      </c>
      <c r="E2123" s="130">
        <v>0</v>
      </c>
      <c r="F2123" s="130">
        <v>0</v>
      </c>
      <c r="G2123" s="130">
        <v>0</v>
      </c>
      <c r="H2123" s="130">
        <v>0</v>
      </c>
      <c r="I2123" s="130">
        <v>0</v>
      </c>
      <c r="J2123" s="130">
        <v>0</v>
      </c>
      <c r="K2123" s="130">
        <v>0</v>
      </c>
      <c r="L2123" s="130">
        <v>0</v>
      </c>
      <c r="M2123" s="130">
        <v>0</v>
      </c>
      <c r="N2123" s="130">
        <v>0</v>
      </c>
      <c r="O2123" s="130">
        <v>0</v>
      </c>
      <c r="P2123" s="130">
        <v>0</v>
      </c>
      <c r="Q2123" s="130">
        <v>0</v>
      </c>
      <c r="R2123" s="130">
        <v>0</v>
      </c>
      <c r="S2123" s="37">
        <v>0</v>
      </c>
    </row>
    <row r="2124" spans="2:19">
      <c r="B2124" s="6">
        <v>1991</v>
      </c>
      <c r="C2124" s="130">
        <v>33935</v>
      </c>
      <c r="D2124" s="130">
        <v>33935</v>
      </c>
      <c r="E2124" s="130">
        <v>33935</v>
      </c>
      <c r="F2124" s="130">
        <v>33935</v>
      </c>
      <c r="G2124" s="130">
        <v>33935</v>
      </c>
      <c r="H2124" s="130">
        <v>33935</v>
      </c>
      <c r="I2124" s="130">
        <v>33935</v>
      </c>
      <c r="J2124" s="130">
        <v>33935</v>
      </c>
      <c r="K2124" s="130">
        <v>33935</v>
      </c>
      <c r="L2124" s="130">
        <v>33935</v>
      </c>
      <c r="M2124" s="130">
        <v>33935</v>
      </c>
      <c r="N2124" s="130">
        <v>33935</v>
      </c>
      <c r="O2124" s="130">
        <v>33935</v>
      </c>
      <c r="P2124" s="130">
        <v>33935</v>
      </c>
      <c r="Q2124" s="130">
        <v>33935</v>
      </c>
      <c r="R2124" s="130">
        <v>33935</v>
      </c>
      <c r="S2124" s="37">
        <v>33935</v>
      </c>
    </row>
    <row r="2125" spans="2:19">
      <c r="B2125" s="6">
        <v>1990</v>
      </c>
      <c r="C2125" s="130">
        <v>42563</v>
      </c>
      <c r="D2125" s="130">
        <v>42563</v>
      </c>
      <c r="E2125" s="130">
        <v>42563</v>
      </c>
      <c r="F2125" s="130">
        <v>42563</v>
      </c>
      <c r="G2125" s="130">
        <v>42563</v>
      </c>
      <c r="H2125" s="130">
        <v>42563</v>
      </c>
      <c r="I2125" s="130">
        <v>42563</v>
      </c>
      <c r="J2125" s="130">
        <v>42563</v>
      </c>
      <c r="K2125" s="130">
        <v>42563</v>
      </c>
      <c r="L2125" s="130">
        <v>42563</v>
      </c>
      <c r="M2125" s="130">
        <v>42563</v>
      </c>
      <c r="N2125" s="130">
        <v>42563</v>
      </c>
      <c r="O2125" s="130">
        <v>42563</v>
      </c>
      <c r="P2125" s="130">
        <v>42563</v>
      </c>
      <c r="Q2125" s="130">
        <v>42563</v>
      </c>
      <c r="R2125" s="130">
        <v>42563</v>
      </c>
      <c r="S2125" s="37">
        <v>42563</v>
      </c>
    </row>
    <row r="2126" spans="2:19">
      <c r="B2126" s="6">
        <v>1989</v>
      </c>
      <c r="C2126" s="130">
        <v>18478</v>
      </c>
      <c r="D2126" s="130">
        <v>18478</v>
      </c>
      <c r="E2126" s="130">
        <v>18478</v>
      </c>
      <c r="F2126" s="130">
        <v>18478</v>
      </c>
      <c r="G2126" s="130">
        <v>18478</v>
      </c>
      <c r="H2126" s="130">
        <v>18478</v>
      </c>
      <c r="I2126" s="130">
        <v>18478</v>
      </c>
      <c r="J2126" s="130">
        <v>18478</v>
      </c>
      <c r="K2126" s="130">
        <v>18478</v>
      </c>
      <c r="L2126" s="130">
        <v>18478</v>
      </c>
      <c r="M2126" s="130">
        <v>18478</v>
      </c>
      <c r="N2126" s="130">
        <v>18478</v>
      </c>
      <c r="O2126" s="130">
        <v>18478</v>
      </c>
      <c r="P2126" s="130">
        <v>18478</v>
      </c>
      <c r="Q2126" s="130">
        <v>18478</v>
      </c>
      <c r="R2126" s="130">
        <v>18478</v>
      </c>
      <c r="S2126" s="37">
        <v>18478</v>
      </c>
    </row>
    <row r="2127" spans="2:19">
      <c r="B2127" s="6">
        <v>1988</v>
      </c>
      <c r="C2127" s="130">
        <v>548768</v>
      </c>
      <c r="D2127" s="130">
        <v>539803</v>
      </c>
      <c r="E2127" s="130">
        <v>539803</v>
      </c>
      <c r="F2127" s="130">
        <v>535030</v>
      </c>
      <c r="G2127" s="130">
        <v>522906</v>
      </c>
      <c r="H2127" s="130">
        <v>500765</v>
      </c>
      <c r="I2127" s="127">
        <v>425070</v>
      </c>
      <c r="J2127" s="127">
        <v>373143</v>
      </c>
      <c r="K2127" s="127">
        <v>352982</v>
      </c>
      <c r="L2127" s="127">
        <v>352889</v>
      </c>
      <c r="M2127" s="127">
        <v>352889</v>
      </c>
      <c r="N2127" s="127">
        <v>352889</v>
      </c>
      <c r="O2127" s="127">
        <v>352889</v>
      </c>
      <c r="P2127" s="127">
        <v>352889</v>
      </c>
      <c r="Q2127" s="127">
        <v>352889</v>
      </c>
      <c r="R2127" s="37">
        <v>334019</v>
      </c>
      <c r="S2127" s="37">
        <v>334019</v>
      </c>
    </row>
    <row r="2128" spans="2:19">
      <c r="B2128" s="6">
        <v>1987</v>
      </c>
      <c r="C2128" s="130">
        <v>0</v>
      </c>
      <c r="D2128" s="130">
        <v>0</v>
      </c>
      <c r="E2128" s="130">
        <v>0</v>
      </c>
      <c r="F2128" s="130">
        <v>0</v>
      </c>
      <c r="G2128" s="130">
        <v>0</v>
      </c>
      <c r="H2128" s="130">
        <v>0</v>
      </c>
      <c r="I2128" s="130">
        <v>0</v>
      </c>
      <c r="J2128" s="127">
        <v>0</v>
      </c>
      <c r="K2128" s="127">
        <v>0</v>
      </c>
      <c r="L2128" s="127">
        <v>0</v>
      </c>
      <c r="M2128" s="127">
        <v>0</v>
      </c>
      <c r="N2128" s="127">
        <v>0</v>
      </c>
      <c r="O2128" s="127">
        <v>0</v>
      </c>
      <c r="P2128" s="127">
        <v>0</v>
      </c>
      <c r="Q2128" s="127">
        <v>0</v>
      </c>
      <c r="R2128" s="127">
        <v>0</v>
      </c>
      <c r="S2128" s="37">
        <v>0</v>
      </c>
    </row>
    <row r="2129" spans="2:19">
      <c r="B2129" s="6">
        <v>1986</v>
      </c>
      <c r="C2129" s="130">
        <v>0</v>
      </c>
      <c r="D2129" s="130">
        <v>0</v>
      </c>
      <c r="E2129" s="130">
        <v>0</v>
      </c>
      <c r="F2129" s="130">
        <v>0</v>
      </c>
      <c r="G2129" s="130">
        <v>0</v>
      </c>
      <c r="H2129" s="130">
        <v>0</v>
      </c>
      <c r="I2129" s="130">
        <v>0</v>
      </c>
      <c r="J2129" s="127">
        <v>0</v>
      </c>
      <c r="K2129" s="127">
        <v>0</v>
      </c>
      <c r="L2129" s="127">
        <v>0</v>
      </c>
      <c r="M2129" s="127">
        <v>0</v>
      </c>
      <c r="N2129" s="127">
        <v>0</v>
      </c>
      <c r="O2129" s="127">
        <v>0</v>
      </c>
      <c r="P2129" s="127">
        <v>0</v>
      </c>
      <c r="Q2129" s="127">
        <v>0</v>
      </c>
      <c r="R2129" s="127">
        <v>0</v>
      </c>
      <c r="S2129" s="37">
        <v>0</v>
      </c>
    </row>
    <row r="2130" spans="2:19">
      <c r="B2130" s="6">
        <v>1985</v>
      </c>
      <c r="C2130" s="130">
        <v>13806</v>
      </c>
      <c r="D2130" s="130">
        <v>13806</v>
      </c>
      <c r="E2130" s="130">
        <v>13806</v>
      </c>
      <c r="F2130" s="130">
        <v>13806</v>
      </c>
      <c r="G2130" s="130">
        <v>13806</v>
      </c>
      <c r="H2130" s="130">
        <v>13806</v>
      </c>
      <c r="I2130" s="130">
        <v>13806</v>
      </c>
      <c r="J2130" s="130">
        <v>13806</v>
      </c>
      <c r="K2130" s="130">
        <v>13806</v>
      </c>
      <c r="L2130" s="130">
        <v>13806</v>
      </c>
      <c r="M2130" s="130">
        <v>13806</v>
      </c>
      <c r="N2130" s="130">
        <v>13806</v>
      </c>
      <c r="O2130" s="130">
        <v>13806</v>
      </c>
      <c r="P2130" s="130">
        <v>13806</v>
      </c>
      <c r="Q2130" s="130">
        <v>13806</v>
      </c>
      <c r="R2130" s="130">
        <v>13806</v>
      </c>
      <c r="S2130" s="37">
        <v>13806</v>
      </c>
    </row>
    <row r="2131" spans="2:19">
      <c r="B2131" s="6">
        <v>1984</v>
      </c>
      <c r="C2131" s="130">
        <v>0</v>
      </c>
      <c r="D2131" s="130">
        <v>0</v>
      </c>
      <c r="E2131" s="130">
        <v>0</v>
      </c>
      <c r="F2131" s="130">
        <v>0</v>
      </c>
      <c r="G2131" s="130">
        <v>0</v>
      </c>
      <c r="H2131" s="130">
        <v>0</v>
      </c>
      <c r="I2131" s="130">
        <v>0</v>
      </c>
      <c r="J2131" s="130">
        <v>0</v>
      </c>
      <c r="K2131" s="130">
        <v>0</v>
      </c>
      <c r="L2131" s="130">
        <v>0</v>
      </c>
      <c r="M2131" s="130">
        <v>0</v>
      </c>
      <c r="N2131" s="130">
        <v>0</v>
      </c>
      <c r="O2131" s="130">
        <v>0</v>
      </c>
      <c r="P2131" s="130">
        <v>0</v>
      </c>
      <c r="Q2131" s="130">
        <v>0</v>
      </c>
      <c r="R2131" s="130">
        <v>0</v>
      </c>
      <c r="S2131" s="37">
        <v>0</v>
      </c>
    </row>
    <row r="2132" spans="2:19">
      <c r="B2132" s="6">
        <v>1983</v>
      </c>
      <c r="C2132" s="130">
        <v>0</v>
      </c>
      <c r="D2132" s="130">
        <v>0</v>
      </c>
      <c r="E2132" s="130">
        <v>0</v>
      </c>
      <c r="F2132" s="130">
        <v>0</v>
      </c>
      <c r="G2132" s="130">
        <v>0</v>
      </c>
      <c r="H2132" s="130">
        <v>0</v>
      </c>
      <c r="I2132" s="130">
        <v>0</v>
      </c>
      <c r="J2132" s="130">
        <v>0</v>
      </c>
      <c r="K2132" s="130">
        <v>0</v>
      </c>
      <c r="L2132" s="130">
        <v>0</v>
      </c>
      <c r="M2132" s="130">
        <v>0</v>
      </c>
      <c r="N2132" s="130">
        <v>0</v>
      </c>
      <c r="O2132" s="130">
        <v>0</v>
      </c>
      <c r="P2132" s="130">
        <v>0</v>
      </c>
      <c r="Q2132" s="130">
        <v>0</v>
      </c>
      <c r="R2132" s="130">
        <v>0</v>
      </c>
      <c r="S2132" s="37">
        <v>0</v>
      </c>
    </row>
    <row r="2133" spans="2:19">
      <c r="B2133" s="6">
        <v>1982</v>
      </c>
      <c r="C2133" s="130">
        <v>0</v>
      </c>
      <c r="D2133" s="130">
        <v>0</v>
      </c>
      <c r="E2133" s="130">
        <v>0</v>
      </c>
      <c r="F2133" s="130">
        <v>0</v>
      </c>
      <c r="G2133" s="130">
        <v>0</v>
      </c>
      <c r="H2133" s="130">
        <v>0</v>
      </c>
      <c r="I2133" s="130">
        <v>0</v>
      </c>
      <c r="J2133" s="130">
        <v>0</v>
      </c>
      <c r="K2133" s="130">
        <v>0</v>
      </c>
      <c r="L2133" s="130">
        <v>0</v>
      </c>
      <c r="M2133" s="130">
        <v>0</v>
      </c>
      <c r="N2133" s="130">
        <v>0</v>
      </c>
      <c r="O2133" s="130">
        <v>0</v>
      </c>
      <c r="P2133" s="130">
        <v>0</v>
      </c>
      <c r="Q2133" s="130">
        <v>0</v>
      </c>
      <c r="R2133" s="130">
        <v>0</v>
      </c>
      <c r="S2133" s="37">
        <v>0</v>
      </c>
    </row>
    <row r="2134" spans="2:19">
      <c r="B2134" s="6">
        <v>1981</v>
      </c>
      <c r="C2134" s="130">
        <v>0</v>
      </c>
      <c r="D2134" s="130">
        <v>0</v>
      </c>
      <c r="E2134" s="130">
        <v>0</v>
      </c>
      <c r="F2134" s="130">
        <v>0</v>
      </c>
      <c r="G2134" s="130">
        <v>0</v>
      </c>
      <c r="H2134" s="130">
        <v>0</v>
      </c>
      <c r="I2134" s="130">
        <v>0</v>
      </c>
      <c r="J2134" s="130">
        <v>0</v>
      </c>
      <c r="K2134" s="130">
        <v>0</v>
      </c>
      <c r="L2134" s="130">
        <v>0</v>
      </c>
      <c r="M2134" s="130">
        <v>0</v>
      </c>
      <c r="N2134" s="130">
        <v>0</v>
      </c>
      <c r="O2134" s="130">
        <v>0</v>
      </c>
      <c r="P2134" s="130">
        <v>0</v>
      </c>
      <c r="Q2134" s="130">
        <v>0</v>
      </c>
      <c r="R2134" s="130">
        <v>0</v>
      </c>
      <c r="S2134" s="37">
        <v>0</v>
      </c>
    </row>
    <row r="2135" spans="2:19">
      <c r="B2135" s="6">
        <v>1980</v>
      </c>
      <c r="C2135" s="130">
        <v>0</v>
      </c>
      <c r="D2135" s="130">
        <v>0</v>
      </c>
      <c r="E2135" s="130">
        <v>0</v>
      </c>
      <c r="F2135" s="130">
        <v>0</v>
      </c>
      <c r="G2135" s="130">
        <v>0</v>
      </c>
      <c r="H2135" s="130">
        <v>0</v>
      </c>
      <c r="I2135" s="130">
        <v>0</v>
      </c>
      <c r="J2135" s="130">
        <v>0</v>
      </c>
      <c r="K2135" s="130">
        <v>0</v>
      </c>
      <c r="L2135" s="130">
        <v>0</v>
      </c>
      <c r="M2135" s="130">
        <v>0</v>
      </c>
      <c r="N2135" s="130">
        <v>0</v>
      </c>
      <c r="O2135" s="130">
        <v>0</v>
      </c>
      <c r="P2135" s="130">
        <v>0</v>
      </c>
      <c r="Q2135" s="130">
        <v>0</v>
      </c>
      <c r="R2135" s="130">
        <v>0</v>
      </c>
      <c r="S2135" s="37">
        <v>0</v>
      </c>
    </row>
    <row r="2136" spans="2:19">
      <c r="B2136" s="6">
        <v>1979</v>
      </c>
      <c r="C2136" s="130">
        <v>0</v>
      </c>
      <c r="D2136" s="130">
        <v>0</v>
      </c>
      <c r="E2136" s="130">
        <v>0</v>
      </c>
      <c r="F2136" s="130">
        <v>0</v>
      </c>
      <c r="G2136" s="130">
        <v>0</v>
      </c>
      <c r="H2136" s="130">
        <v>0</v>
      </c>
      <c r="I2136" s="130">
        <v>0</v>
      </c>
      <c r="J2136" s="130">
        <v>0</v>
      </c>
      <c r="K2136" s="130">
        <v>0</v>
      </c>
      <c r="L2136" s="130">
        <v>0</v>
      </c>
      <c r="M2136" s="130">
        <v>0</v>
      </c>
      <c r="N2136" s="130">
        <v>0</v>
      </c>
      <c r="O2136" s="130">
        <v>0</v>
      </c>
      <c r="P2136" s="130">
        <v>0</v>
      </c>
      <c r="Q2136" s="130">
        <v>0</v>
      </c>
      <c r="R2136" s="130">
        <v>0</v>
      </c>
      <c r="S2136" s="37">
        <v>0</v>
      </c>
    </row>
    <row r="2137" spans="2:19">
      <c r="B2137" s="6">
        <v>1978</v>
      </c>
      <c r="C2137" s="130">
        <v>0</v>
      </c>
      <c r="D2137" s="130">
        <v>0</v>
      </c>
      <c r="E2137" s="130">
        <v>0</v>
      </c>
      <c r="F2137" s="130">
        <v>0</v>
      </c>
      <c r="G2137" s="130">
        <v>0</v>
      </c>
      <c r="H2137" s="130">
        <v>0</v>
      </c>
      <c r="I2137" s="130">
        <v>0</v>
      </c>
      <c r="J2137" s="130">
        <v>0</v>
      </c>
      <c r="K2137" s="130">
        <v>0</v>
      </c>
      <c r="L2137" s="130">
        <v>0</v>
      </c>
      <c r="M2137" s="130">
        <v>0</v>
      </c>
      <c r="N2137" s="130">
        <v>0</v>
      </c>
      <c r="O2137" s="130">
        <v>0</v>
      </c>
      <c r="P2137" s="130">
        <v>0</v>
      </c>
      <c r="Q2137" s="130">
        <v>0</v>
      </c>
      <c r="R2137" s="130">
        <v>0</v>
      </c>
      <c r="S2137" s="37">
        <v>0</v>
      </c>
    </row>
    <row r="2138" spans="2:19">
      <c r="B2138" s="6">
        <v>1977</v>
      </c>
      <c r="C2138" s="130">
        <v>0</v>
      </c>
      <c r="D2138" s="130">
        <v>0</v>
      </c>
      <c r="E2138" s="130">
        <v>0</v>
      </c>
      <c r="F2138" s="130">
        <v>0</v>
      </c>
      <c r="G2138" s="130">
        <v>0</v>
      </c>
      <c r="H2138" s="130">
        <v>0</v>
      </c>
      <c r="I2138" s="130">
        <v>0</v>
      </c>
      <c r="J2138" s="130">
        <v>0</v>
      </c>
      <c r="K2138" s="130">
        <v>0</v>
      </c>
      <c r="L2138" s="130">
        <v>0</v>
      </c>
      <c r="M2138" s="130">
        <v>0</v>
      </c>
      <c r="N2138" s="130">
        <v>0</v>
      </c>
      <c r="O2138" s="130">
        <v>0</v>
      </c>
      <c r="P2138" s="130">
        <v>0</v>
      </c>
      <c r="Q2138" s="130">
        <v>0</v>
      </c>
      <c r="R2138" s="130">
        <v>0</v>
      </c>
      <c r="S2138" s="37">
        <v>0</v>
      </c>
    </row>
    <row r="2139" spans="2:19">
      <c r="B2139" s="6">
        <v>1976</v>
      </c>
      <c r="C2139" s="130">
        <v>0</v>
      </c>
      <c r="D2139" s="130">
        <v>0</v>
      </c>
      <c r="E2139" s="130">
        <v>0</v>
      </c>
      <c r="F2139" s="130">
        <v>0</v>
      </c>
      <c r="G2139" s="130">
        <v>0</v>
      </c>
      <c r="H2139" s="130">
        <v>0</v>
      </c>
      <c r="I2139" s="130">
        <v>0</v>
      </c>
      <c r="J2139" s="130">
        <v>0</v>
      </c>
      <c r="K2139" s="130">
        <v>0</v>
      </c>
      <c r="L2139" s="130">
        <v>0</v>
      </c>
      <c r="M2139" s="130">
        <v>0</v>
      </c>
      <c r="N2139" s="130">
        <v>0</v>
      </c>
      <c r="O2139" s="130">
        <v>0</v>
      </c>
      <c r="P2139" s="130">
        <v>0</v>
      </c>
      <c r="Q2139" s="130">
        <v>0</v>
      </c>
      <c r="R2139" s="130">
        <v>0</v>
      </c>
      <c r="S2139" s="37">
        <v>0</v>
      </c>
    </row>
    <row r="2140" spans="2:19">
      <c r="B2140" s="6">
        <v>1975</v>
      </c>
      <c r="C2140" s="130">
        <v>0</v>
      </c>
      <c r="D2140" s="130">
        <v>0</v>
      </c>
      <c r="E2140" s="130">
        <v>0</v>
      </c>
      <c r="F2140" s="130">
        <v>0</v>
      </c>
      <c r="G2140" s="130">
        <v>0</v>
      </c>
      <c r="H2140" s="130">
        <v>0</v>
      </c>
      <c r="I2140" s="130">
        <v>0</v>
      </c>
      <c r="J2140" s="130">
        <v>0</v>
      </c>
      <c r="K2140" s="130">
        <v>0</v>
      </c>
      <c r="L2140" s="130">
        <v>0</v>
      </c>
      <c r="M2140" s="130">
        <v>0</v>
      </c>
      <c r="N2140" s="130">
        <v>0</v>
      </c>
      <c r="O2140" s="130">
        <v>0</v>
      </c>
      <c r="P2140" s="130">
        <v>0</v>
      </c>
      <c r="Q2140" s="130">
        <v>0</v>
      </c>
      <c r="R2140" s="130">
        <v>0</v>
      </c>
      <c r="S2140" s="37">
        <v>0</v>
      </c>
    </row>
    <row r="2141" spans="2:19">
      <c r="B2141" s="6">
        <v>1974</v>
      </c>
      <c r="C2141" s="130">
        <v>2895</v>
      </c>
      <c r="D2141" s="130">
        <v>2895</v>
      </c>
      <c r="E2141" s="130">
        <v>2895</v>
      </c>
      <c r="F2141" s="130">
        <v>2895</v>
      </c>
      <c r="G2141" s="130">
        <v>2895</v>
      </c>
      <c r="H2141" s="130">
        <v>2895</v>
      </c>
      <c r="I2141" s="130">
        <v>2895</v>
      </c>
      <c r="J2141" s="130">
        <v>2895</v>
      </c>
      <c r="K2141" s="130">
        <v>2895</v>
      </c>
      <c r="L2141" s="130">
        <v>2895</v>
      </c>
      <c r="M2141" s="130">
        <v>2895</v>
      </c>
      <c r="N2141" s="130">
        <v>2895</v>
      </c>
      <c r="O2141" s="130">
        <v>2895</v>
      </c>
      <c r="P2141" s="130">
        <v>2895</v>
      </c>
      <c r="Q2141" s="130">
        <v>2895</v>
      </c>
      <c r="R2141" s="130">
        <v>2895</v>
      </c>
      <c r="S2141" s="37">
        <v>2895</v>
      </c>
    </row>
    <row r="2142" spans="2:19">
      <c r="B2142" s="6">
        <v>1973</v>
      </c>
      <c r="C2142" s="130">
        <v>0</v>
      </c>
      <c r="D2142" s="130">
        <v>0</v>
      </c>
      <c r="E2142" s="130">
        <v>0</v>
      </c>
      <c r="F2142" s="130">
        <v>0</v>
      </c>
      <c r="G2142" s="130">
        <v>0</v>
      </c>
      <c r="H2142" s="130">
        <v>0</v>
      </c>
      <c r="I2142" s="130">
        <v>0</v>
      </c>
      <c r="J2142" s="130">
        <v>0</v>
      </c>
      <c r="K2142" s="130">
        <v>0</v>
      </c>
      <c r="L2142" s="130">
        <v>0</v>
      </c>
      <c r="M2142" s="130">
        <v>0</v>
      </c>
      <c r="N2142" s="130">
        <v>0</v>
      </c>
      <c r="O2142" s="130">
        <v>0</v>
      </c>
      <c r="P2142" s="130">
        <v>0</v>
      </c>
      <c r="Q2142" s="130">
        <v>0</v>
      </c>
      <c r="R2142" s="130">
        <v>0</v>
      </c>
      <c r="S2142" s="37">
        <v>0</v>
      </c>
    </row>
    <row r="2143" spans="2:19">
      <c r="B2143" s="6">
        <v>1972</v>
      </c>
      <c r="C2143" s="130">
        <v>0</v>
      </c>
      <c r="D2143" s="130">
        <v>0</v>
      </c>
      <c r="E2143" s="130">
        <v>0</v>
      </c>
      <c r="F2143" s="130">
        <v>0</v>
      </c>
      <c r="G2143" s="130">
        <v>0</v>
      </c>
      <c r="H2143" s="130">
        <v>0</v>
      </c>
      <c r="I2143" s="130">
        <v>0</v>
      </c>
      <c r="J2143" s="130">
        <v>0</v>
      </c>
      <c r="K2143" s="130">
        <v>0</v>
      </c>
      <c r="L2143" s="130">
        <v>0</v>
      </c>
      <c r="M2143" s="130">
        <v>0</v>
      </c>
      <c r="N2143" s="130">
        <v>0</v>
      </c>
      <c r="O2143" s="130">
        <v>0</v>
      </c>
      <c r="P2143" s="130">
        <v>0</v>
      </c>
      <c r="Q2143" s="130">
        <v>0</v>
      </c>
      <c r="R2143" s="130">
        <v>0</v>
      </c>
      <c r="S2143" s="37">
        <v>0</v>
      </c>
    </row>
    <row r="2144" spans="2:19">
      <c r="B2144" s="6">
        <v>1971</v>
      </c>
      <c r="C2144" s="130">
        <v>0</v>
      </c>
      <c r="D2144" s="130">
        <v>0</v>
      </c>
      <c r="E2144" s="130">
        <v>0</v>
      </c>
      <c r="F2144" s="130">
        <v>0</v>
      </c>
      <c r="G2144" s="130">
        <v>0</v>
      </c>
      <c r="H2144" s="130">
        <v>0</v>
      </c>
      <c r="I2144" s="130">
        <v>0</v>
      </c>
      <c r="J2144" s="130">
        <v>0</v>
      </c>
      <c r="K2144" s="130">
        <v>0</v>
      </c>
      <c r="L2144" s="130">
        <v>0</v>
      </c>
      <c r="M2144" s="130">
        <v>0</v>
      </c>
      <c r="N2144" s="130">
        <v>0</v>
      </c>
      <c r="O2144" s="130">
        <v>0</v>
      </c>
      <c r="P2144" s="130">
        <v>0</v>
      </c>
      <c r="Q2144" s="130">
        <v>0</v>
      </c>
      <c r="R2144" s="130">
        <v>0</v>
      </c>
      <c r="S2144" s="37">
        <v>0</v>
      </c>
    </row>
    <row r="2145" spans="2:19">
      <c r="B2145" s="6">
        <v>1970</v>
      </c>
      <c r="C2145" s="130">
        <v>0</v>
      </c>
      <c r="D2145" s="130">
        <v>0</v>
      </c>
      <c r="E2145" s="130">
        <v>0</v>
      </c>
      <c r="F2145" s="130">
        <v>0</v>
      </c>
      <c r="G2145" s="130">
        <v>0</v>
      </c>
      <c r="H2145" s="130">
        <v>0</v>
      </c>
      <c r="I2145" s="130">
        <v>0</v>
      </c>
      <c r="J2145" s="130">
        <v>0</v>
      </c>
      <c r="K2145" s="130">
        <v>0</v>
      </c>
      <c r="L2145" s="130">
        <v>0</v>
      </c>
      <c r="M2145" s="130">
        <v>0</v>
      </c>
      <c r="N2145" s="130">
        <v>0</v>
      </c>
      <c r="O2145" s="130">
        <v>0</v>
      </c>
      <c r="P2145" s="130">
        <v>0</v>
      </c>
      <c r="Q2145" s="130">
        <v>0</v>
      </c>
      <c r="R2145" s="130">
        <v>0</v>
      </c>
      <c r="S2145" s="37">
        <v>0</v>
      </c>
    </row>
    <row r="2146" spans="2:19">
      <c r="B2146" s="6">
        <v>1969</v>
      </c>
      <c r="C2146" s="130">
        <v>0</v>
      </c>
      <c r="D2146" s="130">
        <v>0</v>
      </c>
      <c r="E2146" s="130">
        <v>0</v>
      </c>
      <c r="F2146" s="130">
        <v>0</v>
      </c>
      <c r="G2146" s="130">
        <v>0</v>
      </c>
      <c r="H2146" s="130">
        <v>0</v>
      </c>
      <c r="I2146" s="130">
        <v>0</v>
      </c>
      <c r="J2146" s="130">
        <v>0</v>
      </c>
      <c r="K2146" s="130">
        <v>0</v>
      </c>
      <c r="L2146" s="130">
        <v>0</v>
      </c>
      <c r="M2146" s="130">
        <v>0</v>
      </c>
      <c r="N2146" s="130">
        <v>0</v>
      </c>
      <c r="O2146" s="130">
        <v>0</v>
      </c>
      <c r="P2146" s="130">
        <v>0</v>
      </c>
      <c r="Q2146" s="130">
        <v>0</v>
      </c>
      <c r="R2146" s="130">
        <v>0</v>
      </c>
      <c r="S2146" s="37">
        <v>0</v>
      </c>
    </row>
    <row r="2147" spans="2:19">
      <c r="B2147" s="6">
        <v>1968</v>
      </c>
      <c r="C2147" s="130">
        <v>0</v>
      </c>
      <c r="D2147" s="130">
        <v>0</v>
      </c>
      <c r="E2147" s="130">
        <v>0</v>
      </c>
      <c r="F2147" s="130">
        <v>0</v>
      </c>
      <c r="G2147" s="130">
        <v>0</v>
      </c>
      <c r="H2147" s="130">
        <v>0</v>
      </c>
      <c r="I2147" s="130">
        <v>0</v>
      </c>
      <c r="J2147" s="130">
        <v>0</v>
      </c>
      <c r="K2147" s="130">
        <v>0</v>
      </c>
      <c r="L2147" s="130">
        <v>0</v>
      </c>
      <c r="M2147" s="130">
        <v>0</v>
      </c>
      <c r="N2147" s="130">
        <v>0</v>
      </c>
      <c r="O2147" s="130">
        <v>0</v>
      </c>
      <c r="P2147" s="130">
        <v>0</v>
      </c>
      <c r="Q2147" s="130">
        <v>0</v>
      </c>
      <c r="R2147" s="130">
        <v>0</v>
      </c>
      <c r="S2147" s="37">
        <v>0</v>
      </c>
    </row>
    <row r="2148" spans="2:19">
      <c r="B2148" s="6">
        <v>1967</v>
      </c>
      <c r="C2148" s="130">
        <v>0</v>
      </c>
      <c r="D2148" s="130">
        <v>0</v>
      </c>
      <c r="E2148" s="130">
        <v>0</v>
      </c>
      <c r="F2148" s="130">
        <v>0</v>
      </c>
      <c r="G2148" s="130">
        <v>0</v>
      </c>
      <c r="H2148" s="130">
        <v>0</v>
      </c>
      <c r="I2148" s="130">
        <v>0</v>
      </c>
      <c r="J2148" s="130">
        <v>0</v>
      </c>
      <c r="K2148" s="130">
        <v>0</v>
      </c>
      <c r="L2148" s="130">
        <v>0</v>
      </c>
      <c r="M2148" s="130">
        <v>0</v>
      </c>
      <c r="N2148" s="130">
        <v>0</v>
      </c>
      <c r="O2148" s="130">
        <v>0</v>
      </c>
      <c r="P2148" s="130">
        <v>0</v>
      </c>
      <c r="Q2148" s="130">
        <v>0</v>
      </c>
      <c r="R2148" s="130">
        <v>0</v>
      </c>
      <c r="S2148" s="37">
        <v>0</v>
      </c>
    </row>
    <row r="2149" spans="2:19">
      <c r="B2149" s="6">
        <v>1966</v>
      </c>
      <c r="C2149" s="130">
        <v>0</v>
      </c>
      <c r="D2149" s="130">
        <v>0</v>
      </c>
      <c r="E2149" s="130">
        <v>0</v>
      </c>
      <c r="F2149" s="130">
        <v>0</v>
      </c>
      <c r="G2149" s="130">
        <v>0</v>
      </c>
      <c r="H2149" s="130">
        <v>0</v>
      </c>
      <c r="I2149" s="130">
        <v>0</v>
      </c>
      <c r="J2149" s="130">
        <v>0</v>
      </c>
      <c r="K2149" s="130">
        <v>0</v>
      </c>
      <c r="L2149" s="130">
        <v>0</v>
      </c>
      <c r="M2149" s="130">
        <v>0</v>
      </c>
      <c r="N2149" s="130">
        <v>0</v>
      </c>
      <c r="O2149" s="130">
        <v>0</v>
      </c>
      <c r="P2149" s="130">
        <v>0</v>
      </c>
      <c r="Q2149" s="130">
        <v>0</v>
      </c>
      <c r="R2149" s="130">
        <v>0</v>
      </c>
      <c r="S2149" s="37">
        <v>0</v>
      </c>
    </row>
    <row r="2150" spans="2:19">
      <c r="B2150" s="6">
        <v>1965</v>
      </c>
      <c r="C2150" s="130">
        <v>0</v>
      </c>
      <c r="D2150" s="130">
        <v>0</v>
      </c>
      <c r="E2150" s="130">
        <v>0</v>
      </c>
      <c r="F2150" s="130">
        <v>0</v>
      </c>
      <c r="G2150" s="130">
        <v>0</v>
      </c>
      <c r="H2150" s="130">
        <v>0</v>
      </c>
      <c r="I2150" s="130">
        <v>0</v>
      </c>
      <c r="J2150" s="130">
        <v>0</v>
      </c>
      <c r="K2150" s="130">
        <v>0</v>
      </c>
      <c r="L2150" s="130">
        <v>0</v>
      </c>
      <c r="M2150" s="130">
        <v>0</v>
      </c>
      <c r="N2150" s="130">
        <v>0</v>
      </c>
      <c r="O2150" s="130">
        <v>0</v>
      </c>
      <c r="P2150" s="130">
        <v>0</v>
      </c>
      <c r="Q2150" s="130">
        <v>0</v>
      </c>
      <c r="R2150" s="130">
        <v>0</v>
      </c>
      <c r="S2150" s="37">
        <v>0</v>
      </c>
    </row>
    <row r="2151" spans="2:19">
      <c r="B2151" s="6">
        <v>1964</v>
      </c>
      <c r="C2151" s="130">
        <v>869</v>
      </c>
      <c r="D2151" s="130">
        <v>869</v>
      </c>
      <c r="E2151" s="130">
        <v>869</v>
      </c>
      <c r="F2151" s="130">
        <v>869</v>
      </c>
      <c r="G2151" s="130">
        <v>869</v>
      </c>
      <c r="H2151" s="130">
        <v>869</v>
      </c>
      <c r="I2151" s="130">
        <v>869</v>
      </c>
      <c r="J2151" s="130">
        <v>869</v>
      </c>
      <c r="K2151" s="130">
        <v>869</v>
      </c>
      <c r="L2151" s="130">
        <v>869</v>
      </c>
      <c r="M2151" s="130">
        <v>869</v>
      </c>
      <c r="N2151" s="130">
        <v>869</v>
      </c>
      <c r="O2151" s="130">
        <v>869</v>
      </c>
      <c r="P2151" s="130">
        <v>869</v>
      </c>
      <c r="Q2151" s="130">
        <v>869</v>
      </c>
      <c r="R2151" s="130">
        <v>869</v>
      </c>
      <c r="S2151" s="37">
        <v>869</v>
      </c>
    </row>
    <row r="2152" spans="2:19">
      <c r="B2152" s="6">
        <v>1963</v>
      </c>
      <c r="C2152" s="130">
        <v>0</v>
      </c>
      <c r="D2152" s="130">
        <v>0</v>
      </c>
      <c r="E2152" s="130">
        <v>0</v>
      </c>
      <c r="F2152" s="130">
        <v>0</v>
      </c>
      <c r="G2152" s="130">
        <v>0</v>
      </c>
      <c r="H2152" s="130">
        <v>0</v>
      </c>
      <c r="I2152" s="130">
        <v>0</v>
      </c>
      <c r="J2152" s="130">
        <v>0</v>
      </c>
      <c r="K2152" s="130">
        <v>0</v>
      </c>
      <c r="L2152" s="130">
        <v>0</v>
      </c>
      <c r="M2152" s="130">
        <v>0</v>
      </c>
      <c r="N2152" s="130">
        <v>0</v>
      </c>
      <c r="O2152" s="130">
        <v>0</v>
      </c>
      <c r="P2152" s="130">
        <v>0</v>
      </c>
      <c r="Q2152" s="130">
        <v>0</v>
      </c>
      <c r="R2152" s="130">
        <v>0</v>
      </c>
      <c r="S2152" s="37">
        <v>0</v>
      </c>
    </row>
    <row r="2153" spans="2:19">
      <c r="B2153" s="6">
        <v>1962</v>
      </c>
      <c r="C2153" s="130">
        <v>2556</v>
      </c>
      <c r="D2153" s="130">
        <v>2556</v>
      </c>
      <c r="E2153" s="130">
        <v>2556</v>
      </c>
      <c r="F2153" s="130">
        <v>2556</v>
      </c>
      <c r="G2153" s="130">
        <v>2556</v>
      </c>
      <c r="H2153" s="130">
        <v>2556</v>
      </c>
      <c r="I2153" s="130">
        <v>2556</v>
      </c>
      <c r="J2153" s="130">
        <v>2556</v>
      </c>
      <c r="K2153" s="130">
        <v>2556</v>
      </c>
      <c r="L2153" s="130">
        <v>2556</v>
      </c>
      <c r="M2153" s="130">
        <v>2556</v>
      </c>
      <c r="N2153" s="130">
        <v>2556</v>
      </c>
      <c r="O2153" s="130">
        <v>2556</v>
      </c>
      <c r="P2153" s="130">
        <v>2556</v>
      </c>
      <c r="Q2153" s="130">
        <v>2556</v>
      </c>
      <c r="R2153" s="130">
        <v>2556</v>
      </c>
      <c r="S2153" s="37">
        <v>2556</v>
      </c>
    </row>
    <row r="2154" spans="2:19">
      <c r="B2154" s="6">
        <v>1961</v>
      </c>
      <c r="C2154" s="130">
        <v>21168</v>
      </c>
      <c r="D2154" s="130">
        <v>21168</v>
      </c>
      <c r="E2154" s="130">
        <v>21168</v>
      </c>
      <c r="F2154" s="130">
        <v>21168</v>
      </c>
      <c r="G2154" s="130">
        <v>21168</v>
      </c>
      <c r="H2154" s="130">
        <v>21168</v>
      </c>
      <c r="I2154" s="130">
        <v>21168</v>
      </c>
      <c r="J2154" s="130">
        <v>21168</v>
      </c>
      <c r="K2154" s="130">
        <v>21168</v>
      </c>
      <c r="L2154" s="130">
        <v>21168</v>
      </c>
      <c r="M2154" s="130">
        <v>21168</v>
      </c>
      <c r="N2154" s="130">
        <v>21168</v>
      </c>
      <c r="O2154" s="37">
        <v>18807</v>
      </c>
      <c r="P2154" s="37">
        <v>17638</v>
      </c>
      <c r="Q2154" s="37">
        <v>17638</v>
      </c>
      <c r="R2154" s="37">
        <v>17638</v>
      </c>
      <c r="S2154" s="37">
        <v>17638</v>
      </c>
    </row>
    <row r="2155" spans="2:19">
      <c r="B2155" s="6">
        <v>1960</v>
      </c>
      <c r="C2155" s="130">
        <v>0</v>
      </c>
      <c r="D2155" s="130">
        <v>0</v>
      </c>
      <c r="E2155" s="130">
        <v>0</v>
      </c>
      <c r="F2155" s="130">
        <v>0</v>
      </c>
      <c r="G2155" s="130">
        <v>0</v>
      </c>
      <c r="H2155" s="130">
        <v>0</v>
      </c>
      <c r="I2155" s="130">
        <v>0</v>
      </c>
      <c r="J2155" s="130">
        <v>0</v>
      </c>
      <c r="K2155" s="130">
        <v>0</v>
      </c>
      <c r="L2155" s="130">
        <v>0</v>
      </c>
      <c r="M2155" s="130">
        <v>0</v>
      </c>
      <c r="N2155" s="130">
        <v>0</v>
      </c>
      <c r="O2155" s="130">
        <v>0</v>
      </c>
      <c r="P2155" s="130">
        <v>0</v>
      </c>
      <c r="Q2155" s="130">
        <v>0</v>
      </c>
      <c r="R2155" s="130">
        <v>0</v>
      </c>
      <c r="S2155" s="37">
        <v>0</v>
      </c>
    </row>
    <row r="2156" spans="2:19">
      <c r="B2156" s="6">
        <v>1959</v>
      </c>
      <c r="C2156" s="130">
        <v>0</v>
      </c>
      <c r="D2156" s="130">
        <v>0</v>
      </c>
      <c r="E2156" s="130">
        <v>0</v>
      </c>
      <c r="F2156" s="130">
        <v>0</v>
      </c>
      <c r="G2156" s="130">
        <v>0</v>
      </c>
      <c r="H2156" s="130">
        <v>0</v>
      </c>
      <c r="I2156" s="130">
        <v>0</v>
      </c>
      <c r="J2156" s="130">
        <v>0</v>
      </c>
      <c r="K2156" s="130">
        <v>0</v>
      </c>
      <c r="L2156" s="130">
        <v>0</v>
      </c>
      <c r="M2156" s="130">
        <v>0</v>
      </c>
      <c r="N2156" s="130">
        <v>0</v>
      </c>
      <c r="O2156" s="130">
        <v>0</v>
      </c>
      <c r="P2156" s="130">
        <v>0</v>
      </c>
      <c r="Q2156" s="130">
        <v>0</v>
      </c>
      <c r="R2156" s="130">
        <v>0</v>
      </c>
      <c r="S2156" s="37">
        <v>0</v>
      </c>
    </row>
    <row r="2157" spans="2:19">
      <c r="B2157" s="6">
        <v>1958</v>
      </c>
      <c r="C2157" s="130">
        <v>0</v>
      </c>
      <c r="D2157" s="130">
        <v>0</v>
      </c>
      <c r="E2157" s="130">
        <v>0</v>
      </c>
      <c r="F2157" s="130">
        <v>0</v>
      </c>
      <c r="G2157" s="130">
        <v>0</v>
      </c>
      <c r="H2157" s="130">
        <v>0</v>
      </c>
      <c r="I2157" s="130">
        <v>0</v>
      </c>
      <c r="J2157" s="130">
        <v>0</v>
      </c>
      <c r="K2157" s="130">
        <v>0</v>
      </c>
      <c r="L2157" s="130">
        <v>0</v>
      </c>
      <c r="M2157" s="130">
        <v>0</v>
      </c>
      <c r="N2157" s="130">
        <v>0</v>
      </c>
      <c r="O2157" s="130">
        <v>0</v>
      </c>
      <c r="P2157" s="130">
        <v>0</v>
      </c>
      <c r="Q2157" s="130">
        <v>0</v>
      </c>
      <c r="R2157" s="130">
        <v>0</v>
      </c>
      <c r="S2157" s="37">
        <v>0</v>
      </c>
    </row>
    <row r="2158" spans="2:19">
      <c r="B2158" s="6">
        <v>1957</v>
      </c>
      <c r="C2158" s="130">
        <v>0</v>
      </c>
      <c r="D2158" s="130">
        <v>0</v>
      </c>
      <c r="E2158" s="130">
        <v>0</v>
      </c>
      <c r="F2158" s="130">
        <v>0</v>
      </c>
      <c r="G2158" s="130">
        <v>0</v>
      </c>
      <c r="H2158" s="130">
        <v>0</v>
      </c>
      <c r="I2158" s="130">
        <v>0</v>
      </c>
      <c r="J2158" s="130">
        <v>0</v>
      </c>
      <c r="K2158" s="130">
        <v>0</v>
      </c>
      <c r="L2158" s="130">
        <v>0</v>
      </c>
      <c r="M2158" s="130">
        <v>0</v>
      </c>
      <c r="N2158" s="130">
        <v>0</v>
      </c>
      <c r="O2158" s="130">
        <v>0</v>
      </c>
      <c r="P2158" s="130">
        <v>0</v>
      </c>
      <c r="Q2158" s="130">
        <v>0</v>
      </c>
      <c r="R2158" s="130">
        <v>0</v>
      </c>
      <c r="S2158" s="37">
        <v>0</v>
      </c>
    </row>
    <row r="2159" spans="2:19">
      <c r="B2159" s="6">
        <v>1956</v>
      </c>
      <c r="C2159" s="130">
        <v>0</v>
      </c>
      <c r="D2159" s="130">
        <v>0</v>
      </c>
      <c r="E2159" s="130">
        <v>0</v>
      </c>
      <c r="F2159" s="130">
        <v>0</v>
      </c>
      <c r="G2159" s="130">
        <v>0</v>
      </c>
      <c r="H2159" s="130">
        <v>0</v>
      </c>
      <c r="I2159" s="130">
        <v>0</v>
      </c>
      <c r="J2159" s="130">
        <v>0</v>
      </c>
      <c r="K2159" s="130">
        <v>0</v>
      </c>
      <c r="L2159" s="130">
        <v>0</v>
      </c>
      <c r="M2159" s="130">
        <v>0</v>
      </c>
      <c r="N2159" s="130">
        <v>0</v>
      </c>
      <c r="O2159" s="130">
        <v>0</v>
      </c>
      <c r="P2159" s="130">
        <v>0</v>
      </c>
      <c r="Q2159" s="130">
        <v>0</v>
      </c>
      <c r="R2159" s="130">
        <v>0</v>
      </c>
      <c r="S2159" s="37">
        <v>0</v>
      </c>
    </row>
    <row r="2160" spans="2:19">
      <c r="B2160" s="6">
        <v>1955</v>
      </c>
      <c r="C2160" s="130">
        <v>395</v>
      </c>
      <c r="D2160" s="130">
        <v>395</v>
      </c>
      <c r="E2160" s="130">
        <v>395</v>
      </c>
      <c r="F2160" s="130">
        <v>395</v>
      </c>
      <c r="G2160" s="130">
        <v>395</v>
      </c>
      <c r="H2160" s="130">
        <v>395</v>
      </c>
      <c r="I2160" s="130">
        <v>395</v>
      </c>
      <c r="J2160" s="130">
        <v>395</v>
      </c>
      <c r="K2160" s="130">
        <v>395</v>
      </c>
      <c r="L2160" s="130">
        <v>395</v>
      </c>
      <c r="M2160" s="130">
        <v>395</v>
      </c>
      <c r="N2160" s="130">
        <v>395</v>
      </c>
      <c r="O2160" s="130">
        <v>395</v>
      </c>
      <c r="P2160" s="130">
        <v>395</v>
      </c>
      <c r="Q2160" s="130">
        <v>395</v>
      </c>
      <c r="R2160" s="130">
        <v>395</v>
      </c>
      <c r="S2160" s="37">
        <v>395</v>
      </c>
    </row>
    <row r="2161" spans="2:21">
      <c r="B2161" s="6">
        <v>1954</v>
      </c>
      <c r="C2161" s="130">
        <v>0</v>
      </c>
      <c r="D2161" s="130">
        <v>0</v>
      </c>
      <c r="E2161" s="130">
        <v>0</v>
      </c>
      <c r="F2161" s="130">
        <v>0</v>
      </c>
      <c r="G2161" s="130">
        <v>0</v>
      </c>
      <c r="H2161" s="130">
        <v>0</v>
      </c>
      <c r="I2161" s="130">
        <v>0</v>
      </c>
      <c r="J2161" s="130">
        <v>0</v>
      </c>
      <c r="K2161" s="130">
        <v>0</v>
      </c>
      <c r="L2161" s="130">
        <v>0</v>
      </c>
      <c r="M2161" s="130">
        <v>0</v>
      </c>
      <c r="N2161" s="130">
        <v>0</v>
      </c>
      <c r="O2161" s="130">
        <v>0</v>
      </c>
      <c r="P2161" s="130">
        <v>0</v>
      </c>
      <c r="Q2161" s="130">
        <v>0</v>
      </c>
      <c r="R2161" s="130">
        <v>0</v>
      </c>
      <c r="S2161" s="37">
        <v>0</v>
      </c>
    </row>
    <row r="2162" spans="2:21">
      <c r="B2162" s="6">
        <v>1953</v>
      </c>
      <c r="C2162" s="130">
        <v>0</v>
      </c>
      <c r="D2162" s="130">
        <v>0</v>
      </c>
      <c r="E2162" s="130">
        <v>0</v>
      </c>
      <c r="F2162" s="130">
        <v>0</v>
      </c>
      <c r="G2162" s="130">
        <v>0</v>
      </c>
      <c r="H2162" s="130">
        <v>0</v>
      </c>
      <c r="I2162" s="130">
        <v>0</v>
      </c>
      <c r="J2162" s="130">
        <v>0</v>
      </c>
      <c r="K2162" s="130">
        <v>0</v>
      </c>
      <c r="L2162" s="130">
        <v>0</v>
      </c>
      <c r="M2162" s="130">
        <v>0</v>
      </c>
      <c r="N2162" s="130">
        <v>0</v>
      </c>
      <c r="O2162" s="130">
        <v>0</v>
      </c>
      <c r="P2162" s="130">
        <v>0</v>
      </c>
      <c r="Q2162" s="130">
        <v>0</v>
      </c>
      <c r="R2162" s="130">
        <v>0</v>
      </c>
      <c r="S2162" s="37">
        <v>0</v>
      </c>
    </row>
    <row r="2163" spans="2:21">
      <c r="B2163" s="6">
        <v>1952</v>
      </c>
      <c r="C2163" s="130">
        <v>0</v>
      </c>
      <c r="D2163" s="130">
        <v>0</v>
      </c>
      <c r="E2163" s="130">
        <v>0</v>
      </c>
      <c r="F2163" s="130">
        <v>0</v>
      </c>
      <c r="G2163" s="130">
        <v>0</v>
      </c>
      <c r="H2163" s="130">
        <v>0</v>
      </c>
      <c r="I2163" s="130">
        <v>0</v>
      </c>
      <c r="J2163" s="130">
        <v>0</v>
      </c>
      <c r="K2163" s="130">
        <v>0</v>
      </c>
      <c r="L2163" s="130">
        <v>0</v>
      </c>
      <c r="M2163" s="130">
        <v>0</v>
      </c>
      <c r="N2163" s="130">
        <v>0</v>
      </c>
      <c r="O2163" s="130">
        <v>0</v>
      </c>
      <c r="P2163" s="130">
        <v>0</v>
      </c>
      <c r="Q2163" s="130">
        <v>0</v>
      </c>
      <c r="R2163" s="130">
        <v>0</v>
      </c>
      <c r="S2163" s="37">
        <v>0</v>
      </c>
    </row>
    <row r="2164" spans="2:21">
      <c r="B2164" s="6">
        <v>1951</v>
      </c>
      <c r="C2164" s="130">
        <v>0</v>
      </c>
      <c r="D2164" s="130">
        <v>0</v>
      </c>
      <c r="E2164" s="130">
        <v>0</v>
      </c>
      <c r="F2164" s="130">
        <v>0</v>
      </c>
      <c r="G2164" s="130">
        <v>0</v>
      </c>
      <c r="H2164" s="130">
        <v>0</v>
      </c>
      <c r="I2164" s="130">
        <v>0</v>
      </c>
      <c r="J2164" s="130">
        <v>0</v>
      </c>
      <c r="K2164" s="130">
        <v>0</v>
      </c>
      <c r="L2164" s="130">
        <v>0</v>
      </c>
      <c r="M2164" s="130">
        <v>0</v>
      </c>
      <c r="N2164" s="130">
        <v>0</v>
      </c>
      <c r="O2164" s="130">
        <v>0</v>
      </c>
      <c r="P2164" s="130">
        <v>0</v>
      </c>
      <c r="Q2164" s="130">
        <v>0</v>
      </c>
      <c r="R2164" s="130">
        <v>0</v>
      </c>
      <c r="S2164" s="37">
        <v>0</v>
      </c>
    </row>
    <row r="2165" spans="2:21">
      <c r="B2165" s="6">
        <v>1950</v>
      </c>
      <c r="C2165" s="130">
        <v>0</v>
      </c>
      <c r="D2165" s="130">
        <v>0</v>
      </c>
      <c r="E2165" s="130">
        <v>0</v>
      </c>
      <c r="F2165" s="130">
        <v>0</v>
      </c>
      <c r="G2165" s="130">
        <v>0</v>
      </c>
      <c r="H2165" s="130">
        <v>0</v>
      </c>
      <c r="I2165" s="130">
        <v>0</v>
      </c>
      <c r="J2165" s="130">
        <v>0</v>
      </c>
      <c r="K2165" s="130">
        <v>0</v>
      </c>
      <c r="L2165" s="130">
        <v>0</v>
      </c>
      <c r="M2165" s="130">
        <v>0</v>
      </c>
      <c r="N2165" s="130">
        <v>0</v>
      </c>
      <c r="O2165" s="130">
        <v>0</v>
      </c>
      <c r="P2165" s="130">
        <v>0</v>
      </c>
      <c r="Q2165" s="130">
        <v>0</v>
      </c>
      <c r="R2165" s="130">
        <v>0</v>
      </c>
      <c r="S2165" s="37">
        <v>0</v>
      </c>
    </row>
    <row r="2166" spans="2:21">
      <c r="B2166" s="6">
        <v>1949</v>
      </c>
      <c r="C2166" s="130">
        <v>281</v>
      </c>
      <c r="D2166" s="130">
        <v>281</v>
      </c>
      <c r="E2166" s="130">
        <v>281</v>
      </c>
      <c r="F2166" s="130">
        <v>281</v>
      </c>
      <c r="G2166" s="130">
        <v>281</v>
      </c>
      <c r="H2166" s="130">
        <v>281</v>
      </c>
      <c r="I2166" s="130">
        <v>281</v>
      </c>
      <c r="J2166" s="130">
        <v>281</v>
      </c>
      <c r="K2166" s="130">
        <v>281</v>
      </c>
      <c r="L2166" s="130">
        <v>281</v>
      </c>
      <c r="M2166" s="130">
        <v>281</v>
      </c>
      <c r="N2166" s="130">
        <v>281</v>
      </c>
      <c r="O2166" s="130">
        <v>281</v>
      </c>
      <c r="P2166" s="130">
        <v>281</v>
      </c>
      <c r="Q2166" s="130">
        <v>281</v>
      </c>
      <c r="R2166" s="130">
        <v>281</v>
      </c>
      <c r="S2166" s="37">
        <v>94.94</v>
      </c>
      <c r="U2166" s="136"/>
    </row>
    <row r="2167" spans="2:21">
      <c r="B2167" s="6">
        <v>1948</v>
      </c>
      <c r="C2167" s="37"/>
      <c r="D2167" s="37"/>
      <c r="E2167" s="37"/>
      <c r="F2167" s="37"/>
      <c r="G2167" s="37"/>
      <c r="H2167" s="37"/>
      <c r="I2167" s="37"/>
      <c r="J2167" s="37"/>
      <c r="K2167" s="37"/>
      <c r="L2167" s="37"/>
      <c r="M2167" s="37"/>
      <c r="N2167" s="37"/>
      <c r="O2167" s="37"/>
      <c r="P2167" s="37"/>
      <c r="Q2167" s="37"/>
      <c r="R2167" s="37"/>
      <c r="S2167" s="37"/>
    </row>
    <row r="2168" spans="2:21">
      <c r="B2168" s="6">
        <v>1947</v>
      </c>
      <c r="C2168" s="37"/>
      <c r="D2168" s="37"/>
      <c r="E2168" s="37"/>
      <c r="F2168" s="37"/>
      <c r="G2168" s="37"/>
      <c r="H2168" s="37"/>
      <c r="I2168" s="37"/>
      <c r="J2168" s="37"/>
      <c r="K2168" s="37"/>
      <c r="L2168" s="37"/>
      <c r="M2168" s="37"/>
      <c r="N2168" s="37"/>
      <c r="O2168" s="37"/>
      <c r="P2168" s="37"/>
      <c r="Q2168" s="37"/>
      <c r="R2168" s="37"/>
      <c r="S2168" s="37"/>
    </row>
    <row r="2169" spans="2:21">
      <c r="B2169" s="6">
        <v>1946</v>
      </c>
      <c r="C2169" s="37"/>
      <c r="D2169" s="37"/>
      <c r="E2169" s="37"/>
      <c r="F2169" s="37"/>
      <c r="G2169" s="37"/>
      <c r="H2169" s="37"/>
      <c r="I2169" s="37"/>
      <c r="J2169" s="37"/>
      <c r="K2169" s="37"/>
      <c r="L2169" s="37"/>
      <c r="M2169" s="37"/>
      <c r="N2169" s="37"/>
      <c r="O2169" s="37"/>
      <c r="P2169" s="37"/>
      <c r="Q2169" s="37"/>
      <c r="R2169" s="37"/>
      <c r="S2169" s="37"/>
    </row>
    <row r="2170" spans="2:21">
      <c r="B2170" s="6">
        <v>1945</v>
      </c>
      <c r="C2170" s="37"/>
      <c r="D2170" s="37"/>
      <c r="E2170" s="37"/>
      <c r="F2170" s="37"/>
      <c r="G2170" s="37"/>
      <c r="H2170" s="37"/>
      <c r="I2170" s="37"/>
      <c r="J2170" s="37"/>
      <c r="K2170" s="37"/>
      <c r="L2170" s="37"/>
      <c r="M2170" s="37"/>
      <c r="N2170" s="37"/>
      <c r="O2170" s="37"/>
      <c r="P2170" s="37"/>
      <c r="Q2170" s="37"/>
      <c r="R2170" s="37"/>
      <c r="S2170" s="37"/>
    </row>
    <row r="2171" spans="2:21">
      <c r="B2171" s="6">
        <v>1944</v>
      </c>
      <c r="C2171" s="37"/>
      <c r="D2171" s="37"/>
      <c r="E2171" s="37"/>
      <c r="F2171" s="37"/>
      <c r="G2171" s="37"/>
      <c r="H2171" s="37"/>
      <c r="I2171" s="37"/>
      <c r="J2171" s="37"/>
      <c r="K2171" s="37"/>
      <c r="L2171" s="37"/>
      <c r="M2171" s="37"/>
      <c r="N2171" s="37"/>
      <c r="O2171" s="37"/>
      <c r="P2171" s="37"/>
      <c r="Q2171" s="37"/>
      <c r="R2171" s="37"/>
      <c r="S2171" s="37"/>
    </row>
    <row r="2172" spans="2:21">
      <c r="B2172" s="6">
        <v>1943</v>
      </c>
      <c r="C2172" s="37"/>
      <c r="D2172" s="37"/>
      <c r="E2172" s="37"/>
      <c r="F2172" s="37"/>
      <c r="G2172" s="37"/>
      <c r="H2172" s="37"/>
      <c r="I2172" s="37"/>
      <c r="J2172" s="37"/>
      <c r="K2172" s="37"/>
      <c r="L2172" s="37"/>
      <c r="M2172" s="37"/>
      <c r="N2172" s="37"/>
      <c r="O2172" s="37"/>
      <c r="P2172" s="37"/>
      <c r="Q2172" s="37"/>
      <c r="R2172" s="37"/>
      <c r="S2172" s="37"/>
    </row>
    <row r="2173" spans="2:21">
      <c r="B2173" s="6">
        <v>1942</v>
      </c>
      <c r="C2173" s="37"/>
      <c r="D2173" s="37"/>
      <c r="E2173" s="37"/>
      <c r="F2173" s="37"/>
      <c r="G2173" s="37"/>
      <c r="H2173" s="37"/>
      <c r="I2173" s="37"/>
      <c r="J2173" s="37"/>
      <c r="K2173" s="37"/>
      <c r="L2173" s="37"/>
      <c r="M2173" s="37"/>
      <c r="N2173" s="37"/>
      <c r="O2173" s="37"/>
      <c r="P2173" s="37"/>
      <c r="Q2173" s="37"/>
      <c r="R2173" s="37"/>
      <c r="S2173" s="37"/>
    </row>
    <row r="2174" spans="2:21">
      <c r="B2174" s="6">
        <v>1941</v>
      </c>
      <c r="C2174" s="37"/>
      <c r="D2174" s="37"/>
      <c r="E2174" s="37"/>
      <c r="F2174" s="37"/>
      <c r="G2174" s="37"/>
      <c r="H2174" s="37"/>
      <c r="I2174" s="37"/>
      <c r="J2174" s="37"/>
      <c r="K2174" s="37"/>
      <c r="L2174" s="37"/>
      <c r="M2174" s="37"/>
      <c r="N2174" s="37"/>
      <c r="O2174" s="37"/>
      <c r="P2174" s="37"/>
      <c r="Q2174" s="37"/>
      <c r="R2174" s="37"/>
      <c r="S2174" s="37"/>
    </row>
    <row r="2175" spans="2:21">
      <c r="B2175" s="6">
        <v>1940</v>
      </c>
      <c r="C2175" s="37"/>
      <c r="D2175" s="37"/>
      <c r="E2175" s="37"/>
      <c r="F2175" s="37"/>
      <c r="G2175" s="37"/>
      <c r="H2175" s="37"/>
      <c r="I2175" s="37"/>
      <c r="J2175" s="37"/>
      <c r="K2175" s="37"/>
      <c r="L2175" s="37"/>
      <c r="M2175" s="37"/>
      <c r="N2175" s="37"/>
      <c r="O2175" s="37"/>
      <c r="P2175" s="37"/>
      <c r="Q2175" s="37"/>
      <c r="R2175" s="37"/>
      <c r="S2175" s="37"/>
    </row>
    <row r="2176" spans="2:21">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693851</v>
      </c>
      <c r="D2186" s="8">
        <f>SUM(D2108:D2185)</f>
        <v>684886</v>
      </c>
      <c r="E2186" s="8">
        <f>SUM(E2107:E2185)</f>
        <v>711517</v>
      </c>
      <c r="F2186" s="8">
        <f>SUM(F2106:F2185)</f>
        <v>773392</v>
      </c>
      <c r="G2186" s="8">
        <f>SUM(G2105:G2185)</f>
        <v>833158</v>
      </c>
      <c r="H2186" s="8">
        <f>SUM(H2099:H2185)</f>
        <v>802813</v>
      </c>
      <c r="I2186" s="8">
        <f>SUM(I2099:I2185)</f>
        <v>719993</v>
      </c>
      <c r="J2186" s="8">
        <f t="shared" ref="J2186" si="41">SUM(J2099:J2185)</f>
        <v>668066</v>
      </c>
      <c r="K2186" s="8">
        <f>SUM(K2099:K2185)</f>
        <v>647905</v>
      </c>
      <c r="L2186" s="8">
        <f t="shared" ref="L2186" si="42">SUM(L2099:L2185)</f>
        <v>647812</v>
      </c>
      <c r="M2186" s="8">
        <f>SUM(M2099:M2185)</f>
        <v>647812</v>
      </c>
      <c r="N2186" s="11">
        <f>SUM(N2094:N2185)</f>
        <v>647812</v>
      </c>
      <c r="O2186" s="11">
        <f>SUM(O2094:O2185)</f>
        <v>645451</v>
      </c>
      <c r="P2186" s="11">
        <f>SUM(P2094:P2185)</f>
        <v>644282</v>
      </c>
      <c r="Q2186" s="11">
        <f>SUM(Q2094:Q2185)</f>
        <v>644282</v>
      </c>
      <c r="R2186" s="11">
        <f>SUM(R2093:R2185)</f>
        <v>619826</v>
      </c>
      <c r="S2186" s="11">
        <f>SUM(S2093:S2185)</f>
        <v>612583.51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v>7666</v>
      </c>
      <c r="S2189" s="37">
        <v>7666</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128"/>
      <c r="D2193" s="126"/>
      <c r="E2193" s="126"/>
      <c r="F2193" s="126"/>
      <c r="G2193" s="126"/>
      <c r="H2193" s="126"/>
      <c r="I2193" s="126"/>
      <c r="J2193" s="126"/>
      <c r="K2193" s="126"/>
      <c r="L2193" s="126"/>
      <c r="M2193" s="126"/>
      <c r="N2193" s="127">
        <v>0</v>
      </c>
      <c r="O2193" s="127">
        <v>0</v>
      </c>
      <c r="P2193" s="127">
        <v>0</v>
      </c>
      <c r="Q2193" s="127">
        <v>0</v>
      </c>
      <c r="R2193" s="127">
        <v>0</v>
      </c>
      <c r="S2193" s="37">
        <v>0</v>
      </c>
    </row>
    <row r="2194" spans="1:19">
      <c r="B2194" s="6">
        <v>2016</v>
      </c>
      <c r="C2194" s="128"/>
      <c r="D2194" s="126"/>
      <c r="E2194" s="126"/>
      <c r="F2194" s="126"/>
      <c r="G2194" s="126"/>
      <c r="H2194" s="126"/>
      <c r="I2194" s="126"/>
      <c r="J2194" s="126"/>
      <c r="K2194" s="126"/>
      <c r="L2194" s="126"/>
      <c r="M2194" s="127">
        <v>10595</v>
      </c>
      <c r="N2194" s="127">
        <v>10595</v>
      </c>
      <c r="O2194" s="127">
        <v>10595</v>
      </c>
      <c r="P2194" s="127">
        <v>10595</v>
      </c>
      <c r="Q2194" s="127">
        <v>10595</v>
      </c>
      <c r="R2194" s="127">
        <v>10595</v>
      </c>
      <c r="S2194" s="37">
        <v>10595</v>
      </c>
    </row>
    <row r="2195" spans="1:19">
      <c r="B2195" s="6">
        <v>2015</v>
      </c>
      <c r="C2195" s="128"/>
      <c r="D2195" s="126"/>
      <c r="E2195" s="126"/>
      <c r="F2195" s="126"/>
      <c r="G2195" s="126"/>
      <c r="H2195" s="126"/>
      <c r="I2195" s="126"/>
      <c r="J2195" s="126"/>
      <c r="K2195" s="126"/>
      <c r="L2195" s="127">
        <v>188994</v>
      </c>
      <c r="M2195" s="127">
        <v>188994</v>
      </c>
      <c r="N2195" s="127">
        <v>188994</v>
      </c>
      <c r="O2195" s="127">
        <v>188994</v>
      </c>
      <c r="P2195" s="127">
        <v>188994</v>
      </c>
      <c r="Q2195" s="127">
        <v>188994</v>
      </c>
      <c r="R2195" s="127">
        <v>188994</v>
      </c>
      <c r="S2195" s="37">
        <v>188994</v>
      </c>
    </row>
    <row r="2196" spans="1:19">
      <c r="B2196" s="6">
        <v>2014</v>
      </c>
      <c r="C2196" s="128"/>
      <c r="D2196" s="126"/>
      <c r="E2196" s="126"/>
      <c r="F2196" s="126"/>
      <c r="G2196" s="126"/>
      <c r="H2196" s="126"/>
      <c r="I2196" s="126"/>
      <c r="J2196" s="126"/>
      <c r="K2196" s="127">
        <v>25301</v>
      </c>
      <c r="L2196" s="127">
        <v>25301</v>
      </c>
      <c r="M2196" s="127">
        <v>25301</v>
      </c>
      <c r="N2196" s="127">
        <v>25301</v>
      </c>
      <c r="O2196" s="127">
        <v>25301</v>
      </c>
      <c r="P2196" s="127">
        <v>25301</v>
      </c>
      <c r="Q2196" s="127">
        <v>25301</v>
      </c>
      <c r="R2196" s="127">
        <v>25301</v>
      </c>
      <c r="S2196" s="37">
        <v>25301</v>
      </c>
    </row>
    <row r="2197" spans="1:19">
      <c r="B2197" s="6">
        <v>2013</v>
      </c>
      <c r="C2197" s="128"/>
      <c r="D2197" s="126"/>
      <c r="E2197" s="126"/>
      <c r="F2197" s="126"/>
      <c r="G2197" s="126"/>
      <c r="H2197" s="126"/>
      <c r="I2197" s="126"/>
      <c r="J2197" s="127">
        <v>0</v>
      </c>
      <c r="K2197" s="127">
        <v>0</v>
      </c>
      <c r="L2197" s="127">
        <v>0</v>
      </c>
      <c r="M2197" s="127">
        <v>0</v>
      </c>
      <c r="N2197" s="127">
        <v>0</v>
      </c>
      <c r="O2197" s="127">
        <v>0</v>
      </c>
      <c r="P2197" s="127">
        <v>0</v>
      </c>
      <c r="Q2197" s="127">
        <v>0</v>
      </c>
      <c r="R2197" s="127">
        <v>0</v>
      </c>
      <c r="S2197" s="37">
        <v>0</v>
      </c>
    </row>
    <row r="2198" spans="1:19">
      <c r="B2198" s="6">
        <v>2012</v>
      </c>
      <c r="C2198" s="128"/>
      <c r="D2198" s="126"/>
      <c r="E2198" s="126"/>
      <c r="F2198" s="126"/>
      <c r="G2198" s="126"/>
      <c r="H2198" s="126"/>
      <c r="I2198" s="127">
        <v>156611</v>
      </c>
      <c r="J2198" s="127">
        <v>156611</v>
      </c>
      <c r="K2198" s="127">
        <v>156611</v>
      </c>
      <c r="L2198" s="127">
        <v>156611</v>
      </c>
      <c r="M2198" s="127">
        <v>156611</v>
      </c>
      <c r="N2198" s="127">
        <v>156611</v>
      </c>
      <c r="O2198" s="127">
        <v>156611</v>
      </c>
      <c r="P2198" s="127">
        <v>156611</v>
      </c>
      <c r="Q2198" s="127">
        <v>156611</v>
      </c>
      <c r="R2198" s="127">
        <v>156611</v>
      </c>
      <c r="S2198" s="37">
        <v>156611</v>
      </c>
    </row>
    <row r="2199" spans="1:19">
      <c r="B2199" s="6">
        <v>2011</v>
      </c>
      <c r="C2199" s="128"/>
      <c r="D2199" s="126"/>
      <c r="E2199" s="126"/>
      <c r="F2199" s="126"/>
      <c r="G2199" s="126"/>
      <c r="H2199" s="127">
        <v>0</v>
      </c>
      <c r="I2199" s="127">
        <v>0</v>
      </c>
      <c r="J2199" s="127">
        <v>0</v>
      </c>
      <c r="K2199" s="127">
        <v>0</v>
      </c>
      <c r="L2199" s="127">
        <v>0</v>
      </c>
      <c r="M2199" s="127">
        <v>0</v>
      </c>
      <c r="N2199" s="127">
        <v>0</v>
      </c>
      <c r="O2199" s="127">
        <v>0</v>
      </c>
      <c r="P2199" s="127">
        <v>0</v>
      </c>
      <c r="Q2199" s="127">
        <v>0</v>
      </c>
      <c r="R2199" s="127">
        <v>0</v>
      </c>
      <c r="S2199" s="37">
        <v>0</v>
      </c>
    </row>
    <row r="2200" spans="1:19">
      <c r="B2200" s="6">
        <v>2010</v>
      </c>
      <c r="C2200" s="128"/>
      <c r="D2200" s="126"/>
      <c r="E2200" s="126"/>
      <c r="F2200" s="126"/>
      <c r="G2200" s="130">
        <v>1724</v>
      </c>
      <c r="H2200" s="130">
        <v>1724</v>
      </c>
      <c r="I2200" s="130">
        <v>1724</v>
      </c>
      <c r="J2200" s="130">
        <v>1724</v>
      </c>
      <c r="K2200" s="130">
        <v>1724</v>
      </c>
      <c r="L2200" s="130">
        <v>1724</v>
      </c>
      <c r="M2200" s="130">
        <v>1724</v>
      </c>
      <c r="N2200" s="130">
        <v>1724</v>
      </c>
      <c r="O2200" s="130">
        <v>1724</v>
      </c>
      <c r="P2200" s="130">
        <v>1724</v>
      </c>
      <c r="Q2200" s="130">
        <v>1724</v>
      </c>
      <c r="R2200" s="130">
        <v>1724</v>
      </c>
      <c r="S2200" s="37">
        <v>1724</v>
      </c>
    </row>
    <row r="2201" spans="1:19">
      <c r="B2201" s="6">
        <v>2009</v>
      </c>
      <c r="C2201" s="128"/>
      <c r="D2201" s="126"/>
      <c r="E2201" s="126"/>
      <c r="F2201" s="127">
        <v>0</v>
      </c>
      <c r="G2201" s="127">
        <v>0</v>
      </c>
      <c r="H2201" s="127">
        <v>0</v>
      </c>
      <c r="I2201" s="127">
        <v>0</v>
      </c>
      <c r="J2201" s="127">
        <v>0</v>
      </c>
      <c r="K2201" s="127">
        <v>0</v>
      </c>
      <c r="L2201" s="127">
        <v>0</v>
      </c>
      <c r="M2201" s="127">
        <v>0</v>
      </c>
      <c r="N2201" s="127">
        <v>0</v>
      </c>
      <c r="O2201" s="127">
        <v>0</v>
      </c>
      <c r="P2201" s="127">
        <v>0</v>
      </c>
      <c r="Q2201" s="127">
        <v>0</v>
      </c>
      <c r="R2201" s="127">
        <v>0</v>
      </c>
      <c r="S2201" s="37">
        <v>0</v>
      </c>
    </row>
    <row r="2202" spans="1:19">
      <c r="B2202" s="6">
        <v>2008</v>
      </c>
      <c r="C2202" s="128"/>
      <c r="D2202" s="126"/>
      <c r="E2202" s="130">
        <v>0</v>
      </c>
      <c r="F2202" s="130">
        <v>0</v>
      </c>
      <c r="G2202" s="130">
        <v>0</v>
      </c>
      <c r="H2202" s="130">
        <v>0</v>
      </c>
      <c r="I2202" s="130">
        <v>0</v>
      </c>
      <c r="J2202" s="130">
        <v>0</v>
      </c>
      <c r="K2202" s="130">
        <v>0</v>
      </c>
      <c r="L2202" s="130">
        <v>0</v>
      </c>
      <c r="M2202" s="130">
        <v>0</v>
      </c>
      <c r="N2202" s="130">
        <v>0</v>
      </c>
      <c r="O2202" s="127">
        <v>0</v>
      </c>
      <c r="P2202" s="127">
        <v>0</v>
      </c>
      <c r="Q2202" s="127">
        <v>0</v>
      </c>
      <c r="R2202" s="127">
        <v>0</v>
      </c>
      <c r="S2202" s="37">
        <v>0</v>
      </c>
    </row>
    <row r="2203" spans="1:19">
      <c r="B2203" s="6">
        <v>2007</v>
      </c>
      <c r="C2203" s="128"/>
      <c r="D2203" s="130">
        <v>0</v>
      </c>
      <c r="E2203" s="130">
        <v>0</v>
      </c>
      <c r="F2203" s="130">
        <v>0</v>
      </c>
      <c r="G2203" s="130">
        <v>0</v>
      </c>
      <c r="H2203" s="130">
        <v>0</v>
      </c>
      <c r="I2203" s="130">
        <v>0</v>
      </c>
      <c r="J2203" s="130">
        <v>0</v>
      </c>
      <c r="K2203" s="130">
        <v>0</v>
      </c>
      <c r="L2203" s="130">
        <v>0</v>
      </c>
      <c r="M2203" s="130">
        <v>0</v>
      </c>
      <c r="N2203" s="130">
        <v>0</v>
      </c>
      <c r="O2203" s="127">
        <v>0</v>
      </c>
      <c r="P2203" s="127">
        <v>0</v>
      </c>
      <c r="Q2203" s="127">
        <v>0</v>
      </c>
      <c r="R2203" s="127">
        <v>0</v>
      </c>
      <c r="S2203" s="37">
        <v>0</v>
      </c>
    </row>
    <row r="2204" spans="1:19">
      <c r="B2204" s="6">
        <v>2006</v>
      </c>
      <c r="C2204" s="130">
        <v>0</v>
      </c>
      <c r="D2204" s="130">
        <v>0</v>
      </c>
      <c r="E2204" s="130">
        <v>0</v>
      </c>
      <c r="F2204" s="130">
        <v>0</v>
      </c>
      <c r="G2204" s="130">
        <v>0</v>
      </c>
      <c r="H2204" s="130">
        <v>0</v>
      </c>
      <c r="I2204" s="130">
        <v>0</v>
      </c>
      <c r="J2204" s="130">
        <v>0</v>
      </c>
      <c r="K2204" s="130">
        <v>0</v>
      </c>
      <c r="L2204" s="130">
        <v>0</v>
      </c>
      <c r="M2204" s="130">
        <v>0</v>
      </c>
      <c r="N2204" s="130">
        <v>0</v>
      </c>
      <c r="O2204" s="127">
        <v>0</v>
      </c>
      <c r="P2204" s="127">
        <v>0</v>
      </c>
      <c r="Q2204" s="127">
        <v>0</v>
      </c>
      <c r="R2204" s="127">
        <v>0</v>
      </c>
      <c r="S2204" s="37">
        <v>0</v>
      </c>
    </row>
    <row r="2205" spans="1:19">
      <c r="B2205" s="6">
        <v>2005</v>
      </c>
      <c r="C2205" s="130">
        <v>0</v>
      </c>
      <c r="D2205" s="130">
        <v>0</v>
      </c>
      <c r="E2205" s="130">
        <v>0</v>
      </c>
      <c r="F2205" s="130">
        <v>0</v>
      </c>
      <c r="G2205" s="130">
        <v>0</v>
      </c>
      <c r="H2205" s="130">
        <v>0</v>
      </c>
      <c r="I2205" s="130">
        <v>0</v>
      </c>
      <c r="J2205" s="130">
        <v>0</v>
      </c>
      <c r="K2205" s="130">
        <v>0</v>
      </c>
      <c r="L2205" s="130">
        <v>0</v>
      </c>
      <c r="M2205" s="130">
        <v>0</v>
      </c>
      <c r="N2205" s="130">
        <v>0</v>
      </c>
      <c r="O2205" s="127">
        <v>0</v>
      </c>
      <c r="P2205" s="127">
        <v>0</v>
      </c>
      <c r="Q2205" s="127">
        <v>0</v>
      </c>
      <c r="R2205" s="127">
        <v>0</v>
      </c>
      <c r="S2205" s="37">
        <v>0</v>
      </c>
    </row>
    <row r="2206" spans="1:19">
      <c r="B2206" s="6">
        <v>2004</v>
      </c>
      <c r="C2206" s="130">
        <v>0</v>
      </c>
      <c r="D2206" s="130">
        <v>0</v>
      </c>
      <c r="E2206" s="130">
        <v>0</v>
      </c>
      <c r="F2206" s="130">
        <v>0</v>
      </c>
      <c r="G2206" s="130">
        <v>0</v>
      </c>
      <c r="H2206" s="130">
        <v>0</v>
      </c>
      <c r="I2206" s="130">
        <v>0</v>
      </c>
      <c r="J2206" s="130">
        <v>0</v>
      </c>
      <c r="K2206" s="130">
        <v>0</v>
      </c>
      <c r="L2206" s="130">
        <v>0</v>
      </c>
      <c r="M2206" s="130">
        <v>0</v>
      </c>
      <c r="N2206" s="130">
        <v>0</v>
      </c>
      <c r="O2206" s="127">
        <v>0</v>
      </c>
      <c r="P2206" s="127">
        <v>0</v>
      </c>
      <c r="Q2206" s="127">
        <v>0</v>
      </c>
      <c r="R2206" s="127">
        <v>0</v>
      </c>
      <c r="S2206" s="37">
        <v>0</v>
      </c>
    </row>
    <row r="2207" spans="1:19">
      <c r="B2207" s="6">
        <v>2003</v>
      </c>
      <c r="C2207" s="130">
        <v>31728</v>
      </c>
      <c r="D2207" s="130">
        <v>31728</v>
      </c>
      <c r="E2207" s="130">
        <v>31728</v>
      </c>
      <c r="F2207" s="130">
        <v>31728</v>
      </c>
      <c r="G2207" s="130">
        <v>31728</v>
      </c>
      <c r="H2207" s="130">
        <v>31728</v>
      </c>
      <c r="I2207" s="130">
        <v>31728</v>
      </c>
      <c r="J2207" s="130">
        <v>31728</v>
      </c>
      <c r="K2207" s="130">
        <v>31728</v>
      </c>
      <c r="L2207" s="130">
        <v>31728</v>
      </c>
      <c r="M2207" s="130">
        <v>31728</v>
      </c>
      <c r="N2207" s="130">
        <v>31728</v>
      </c>
      <c r="O2207" s="130">
        <v>31728</v>
      </c>
      <c r="P2207" s="130">
        <v>31728</v>
      </c>
      <c r="Q2207" s="130">
        <v>31728</v>
      </c>
      <c r="R2207" s="130">
        <v>31728</v>
      </c>
      <c r="S2207" s="37">
        <v>31728</v>
      </c>
    </row>
    <row r="2208" spans="1:19">
      <c r="B2208" s="6">
        <v>2002</v>
      </c>
      <c r="C2208" s="130">
        <v>375165</v>
      </c>
      <c r="D2208" s="130">
        <v>375165</v>
      </c>
      <c r="E2208" s="130">
        <v>375165</v>
      </c>
      <c r="F2208" s="130">
        <v>375165</v>
      </c>
      <c r="G2208" s="130">
        <v>375165</v>
      </c>
      <c r="H2208" s="130">
        <v>375165</v>
      </c>
      <c r="I2208" s="130">
        <v>375165</v>
      </c>
      <c r="J2208" s="130">
        <v>375165</v>
      </c>
      <c r="K2208" s="130">
        <v>375165</v>
      </c>
      <c r="L2208" s="130">
        <v>375165</v>
      </c>
      <c r="M2208" s="130">
        <v>375165</v>
      </c>
      <c r="N2208" s="130">
        <v>375165</v>
      </c>
      <c r="O2208" s="130">
        <v>375165</v>
      </c>
      <c r="P2208" s="130">
        <v>375165</v>
      </c>
      <c r="Q2208" s="130">
        <v>375165</v>
      </c>
      <c r="R2208" s="130">
        <v>375165</v>
      </c>
      <c r="S2208" s="37">
        <v>375165</v>
      </c>
    </row>
    <row r="2209" spans="2:19">
      <c r="B2209" s="6">
        <v>2001</v>
      </c>
      <c r="C2209" s="130">
        <v>1361</v>
      </c>
      <c r="D2209" s="130">
        <v>1361</v>
      </c>
      <c r="E2209" s="130">
        <v>1361</v>
      </c>
      <c r="F2209" s="130">
        <v>1361</v>
      </c>
      <c r="G2209" s="130">
        <v>1361</v>
      </c>
      <c r="H2209" s="130">
        <v>1361</v>
      </c>
      <c r="I2209" s="130">
        <v>1361</v>
      </c>
      <c r="J2209" s="130">
        <v>1361</v>
      </c>
      <c r="K2209" s="130">
        <v>1361</v>
      </c>
      <c r="L2209" s="130">
        <v>1361</v>
      </c>
      <c r="M2209" s="130">
        <v>1361</v>
      </c>
      <c r="N2209" s="130">
        <v>1361</v>
      </c>
      <c r="O2209" s="130">
        <v>1361</v>
      </c>
      <c r="P2209" s="130">
        <v>1361</v>
      </c>
      <c r="Q2209" s="130">
        <v>1361</v>
      </c>
      <c r="R2209" s="130">
        <v>1361</v>
      </c>
      <c r="S2209" s="37">
        <v>1361</v>
      </c>
    </row>
    <row r="2210" spans="2:19">
      <c r="B2210" s="6">
        <v>2000</v>
      </c>
      <c r="C2210" s="130">
        <v>17129</v>
      </c>
      <c r="D2210" s="130">
        <v>17129</v>
      </c>
      <c r="E2210" s="130">
        <v>17129</v>
      </c>
      <c r="F2210" s="130">
        <v>17129</v>
      </c>
      <c r="G2210" s="130">
        <v>17129</v>
      </c>
      <c r="H2210" s="130">
        <v>17129</v>
      </c>
      <c r="I2210" s="130">
        <v>17129</v>
      </c>
      <c r="J2210" s="130">
        <v>17129</v>
      </c>
      <c r="K2210" s="130">
        <v>17129</v>
      </c>
      <c r="L2210" s="130">
        <v>17129</v>
      </c>
      <c r="M2210" s="130">
        <v>17129</v>
      </c>
      <c r="N2210" s="130">
        <v>17129</v>
      </c>
      <c r="O2210" s="130">
        <v>17129</v>
      </c>
      <c r="P2210" s="130">
        <v>17129</v>
      </c>
      <c r="Q2210" s="130">
        <v>17129</v>
      </c>
      <c r="R2210" s="130">
        <v>17129</v>
      </c>
      <c r="S2210" s="37">
        <v>17129</v>
      </c>
    </row>
    <row r="2211" spans="2:19">
      <c r="B2211" s="6">
        <v>1999</v>
      </c>
      <c r="C2211" s="130">
        <v>48389</v>
      </c>
      <c r="D2211" s="130">
        <v>48389</v>
      </c>
      <c r="E2211" s="130">
        <v>48389</v>
      </c>
      <c r="F2211" s="130">
        <v>48389</v>
      </c>
      <c r="G2211" s="130">
        <v>48389</v>
      </c>
      <c r="H2211" s="130">
        <v>48389</v>
      </c>
      <c r="I2211" s="130">
        <v>48389</v>
      </c>
      <c r="J2211" s="130">
        <v>48389</v>
      </c>
      <c r="K2211" s="130">
        <v>48389</v>
      </c>
      <c r="L2211" s="130">
        <v>48389</v>
      </c>
      <c r="M2211" s="130">
        <v>48389</v>
      </c>
      <c r="N2211" s="130">
        <v>48389</v>
      </c>
      <c r="O2211" s="130">
        <v>48389</v>
      </c>
      <c r="P2211" s="130">
        <v>48389</v>
      </c>
      <c r="Q2211" s="130">
        <v>48389</v>
      </c>
      <c r="R2211" s="130">
        <v>48389</v>
      </c>
      <c r="S2211" s="37">
        <v>48389</v>
      </c>
    </row>
    <row r="2212" spans="2:19">
      <c r="B2212" s="6">
        <v>1998</v>
      </c>
      <c r="C2212" s="130">
        <v>0</v>
      </c>
      <c r="D2212" s="130">
        <v>0</v>
      </c>
      <c r="E2212" s="130">
        <v>0</v>
      </c>
      <c r="F2212" s="130">
        <v>0</v>
      </c>
      <c r="G2212" s="130">
        <v>0</v>
      </c>
      <c r="H2212" s="130">
        <v>0</v>
      </c>
      <c r="I2212" s="130">
        <v>0</v>
      </c>
      <c r="J2212" s="130">
        <v>0</v>
      </c>
      <c r="K2212" s="130">
        <v>0</v>
      </c>
      <c r="L2212" s="130">
        <v>0</v>
      </c>
      <c r="M2212" s="130">
        <v>0</v>
      </c>
      <c r="N2212" s="130">
        <v>0</v>
      </c>
      <c r="O2212" s="130">
        <v>0</v>
      </c>
      <c r="P2212" s="130">
        <v>0</v>
      </c>
      <c r="Q2212" s="130">
        <v>0</v>
      </c>
      <c r="R2212" s="130">
        <v>0</v>
      </c>
      <c r="S2212" s="37">
        <v>0</v>
      </c>
    </row>
    <row r="2213" spans="2:19">
      <c r="B2213" s="6">
        <v>1997</v>
      </c>
      <c r="C2213" s="130">
        <v>76953</v>
      </c>
      <c r="D2213" s="130">
        <v>76953</v>
      </c>
      <c r="E2213" s="130">
        <v>76953</v>
      </c>
      <c r="F2213" s="130">
        <v>76953</v>
      </c>
      <c r="G2213" s="130">
        <v>76953</v>
      </c>
      <c r="H2213" s="130">
        <v>76953</v>
      </c>
      <c r="I2213" s="130">
        <v>76953</v>
      </c>
      <c r="J2213" s="130">
        <v>76953</v>
      </c>
      <c r="K2213" s="130">
        <v>76953</v>
      </c>
      <c r="L2213" s="130">
        <v>76953</v>
      </c>
      <c r="M2213" s="130">
        <v>76953</v>
      </c>
      <c r="N2213" s="130">
        <v>76953</v>
      </c>
      <c r="O2213" s="130">
        <v>76953</v>
      </c>
      <c r="P2213" s="130">
        <v>76953</v>
      </c>
      <c r="Q2213" s="130">
        <v>76953</v>
      </c>
      <c r="R2213" s="130">
        <v>76953</v>
      </c>
      <c r="S2213" s="37">
        <v>76953</v>
      </c>
    </row>
    <row r="2214" spans="2:19">
      <c r="B2214" s="6">
        <v>1996</v>
      </c>
      <c r="C2214" s="130">
        <v>0</v>
      </c>
      <c r="D2214" s="130">
        <v>0</v>
      </c>
      <c r="E2214" s="130">
        <v>0</v>
      </c>
      <c r="F2214" s="130">
        <v>0</v>
      </c>
      <c r="G2214" s="130">
        <v>0</v>
      </c>
      <c r="H2214" s="130">
        <v>0</v>
      </c>
      <c r="I2214" s="130">
        <v>0</v>
      </c>
      <c r="J2214" s="130">
        <v>0</v>
      </c>
      <c r="K2214" s="130">
        <v>0</v>
      </c>
      <c r="L2214" s="130">
        <v>0</v>
      </c>
      <c r="M2214" s="130">
        <v>0</v>
      </c>
      <c r="N2214" s="130">
        <v>0</v>
      </c>
      <c r="O2214" s="130">
        <v>0</v>
      </c>
      <c r="P2214" s="130">
        <v>0</v>
      </c>
      <c r="Q2214" s="130">
        <v>0</v>
      </c>
      <c r="R2214" s="130">
        <v>0</v>
      </c>
      <c r="S2214" s="37">
        <v>0</v>
      </c>
    </row>
    <row r="2215" spans="2:19">
      <c r="B2215" s="6">
        <v>1995</v>
      </c>
      <c r="C2215" s="130">
        <v>0</v>
      </c>
      <c r="D2215" s="130">
        <v>0</v>
      </c>
      <c r="E2215" s="130">
        <v>0</v>
      </c>
      <c r="F2215" s="130">
        <v>0</v>
      </c>
      <c r="G2215" s="130">
        <v>0</v>
      </c>
      <c r="H2215" s="130">
        <v>0</v>
      </c>
      <c r="I2215" s="130">
        <v>0</v>
      </c>
      <c r="J2215" s="130">
        <v>0</v>
      </c>
      <c r="K2215" s="130">
        <v>0</v>
      </c>
      <c r="L2215" s="130">
        <v>0</v>
      </c>
      <c r="M2215" s="130">
        <v>0</v>
      </c>
      <c r="N2215" s="130">
        <v>0</v>
      </c>
      <c r="O2215" s="130">
        <v>0</v>
      </c>
      <c r="P2215" s="130">
        <v>0</v>
      </c>
      <c r="Q2215" s="130">
        <v>0</v>
      </c>
      <c r="R2215" s="130">
        <v>0</v>
      </c>
      <c r="S2215" s="37">
        <v>0</v>
      </c>
    </row>
    <row r="2216" spans="2:19">
      <c r="B2216" s="6">
        <v>1994</v>
      </c>
      <c r="C2216" s="130">
        <v>106205</v>
      </c>
      <c r="D2216" s="130">
        <v>106205</v>
      </c>
      <c r="E2216" s="130">
        <v>106205</v>
      </c>
      <c r="F2216" s="130">
        <v>106205</v>
      </c>
      <c r="G2216" s="130">
        <v>106205</v>
      </c>
      <c r="H2216" s="130">
        <v>106205</v>
      </c>
      <c r="I2216" s="130">
        <v>106205</v>
      </c>
      <c r="J2216" s="130">
        <v>106205</v>
      </c>
      <c r="K2216" s="130">
        <v>106205</v>
      </c>
      <c r="L2216" s="130">
        <v>106205</v>
      </c>
      <c r="M2216" s="130">
        <v>106205</v>
      </c>
      <c r="N2216" s="130">
        <v>106205</v>
      </c>
      <c r="O2216" s="130">
        <v>106205</v>
      </c>
      <c r="P2216" s="130">
        <v>106205</v>
      </c>
      <c r="Q2216" s="130">
        <v>106205</v>
      </c>
      <c r="R2216" s="130">
        <v>106205</v>
      </c>
      <c r="S2216" s="37">
        <v>106205</v>
      </c>
    </row>
    <row r="2217" spans="2:19">
      <c r="B2217" s="6">
        <v>1993</v>
      </c>
      <c r="C2217" s="130">
        <v>0</v>
      </c>
      <c r="D2217" s="130">
        <v>0</v>
      </c>
      <c r="E2217" s="130">
        <v>0</v>
      </c>
      <c r="F2217" s="130">
        <v>0</v>
      </c>
      <c r="G2217" s="130">
        <v>0</v>
      </c>
      <c r="H2217" s="130">
        <v>0</v>
      </c>
      <c r="I2217" s="130">
        <v>0</v>
      </c>
      <c r="J2217" s="130">
        <v>0</v>
      </c>
      <c r="K2217" s="130">
        <v>0</v>
      </c>
      <c r="L2217" s="130">
        <v>0</v>
      </c>
      <c r="M2217" s="130">
        <v>0</v>
      </c>
      <c r="N2217" s="130">
        <v>0</v>
      </c>
      <c r="O2217" s="130">
        <v>0</v>
      </c>
      <c r="P2217" s="130">
        <v>0</v>
      </c>
      <c r="Q2217" s="130">
        <v>0</v>
      </c>
      <c r="R2217" s="130">
        <v>0</v>
      </c>
      <c r="S2217" s="37">
        <v>0</v>
      </c>
    </row>
    <row r="2218" spans="2:19">
      <c r="B2218" s="6">
        <v>1992</v>
      </c>
      <c r="C2218" s="130">
        <v>0</v>
      </c>
      <c r="D2218" s="130">
        <v>0</v>
      </c>
      <c r="E2218" s="130">
        <v>0</v>
      </c>
      <c r="F2218" s="130">
        <v>0</v>
      </c>
      <c r="G2218" s="130">
        <v>0</v>
      </c>
      <c r="H2218" s="130">
        <v>0</v>
      </c>
      <c r="I2218" s="130">
        <v>0</v>
      </c>
      <c r="J2218" s="130">
        <v>0</v>
      </c>
      <c r="K2218" s="130">
        <v>0</v>
      </c>
      <c r="L2218" s="130">
        <v>0</v>
      </c>
      <c r="M2218" s="130">
        <v>0</v>
      </c>
      <c r="N2218" s="130">
        <v>0</v>
      </c>
      <c r="O2218" s="130">
        <v>0</v>
      </c>
      <c r="P2218" s="130">
        <v>0</v>
      </c>
      <c r="Q2218" s="130">
        <v>0</v>
      </c>
      <c r="R2218" s="130">
        <v>0</v>
      </c>
      <c r="S2218" s="37">
        <v>0</v>
      </c>
    </row>
    <row r="2219" spans="2:19">
      <c r="B2219" s="6">
        <v>1991</v>
      </c>
      <c r="C2219" s="130">
        <v>20841</v>
      </c>
      <c r="D2219" s="130">
        <v>20841</v>
      </c>
      <c r="E2219" s="130">
        <v>20841</v>
      </c>
      <c r="F2219" s="130">
        <v>20841</v>
      </c>
      <c r="G2219" s="130">
        <v>20841</v>
      </c>
      <c r="H2219" s="130">
        <v>20841</v>
      </c>
      <c r="I2219" s="130">
        <v>20841</v>
      </c>
      <c r="J2219" s="130">
        <v>20841</v>
      </c>
      <c r="K2219" s="130">
        <v>20841</v>
      </c>
      <c r="L2219" s="130">
        <v>20841</v>
      </c>
      <c r="M2219" s="130">
        <v>20841</v>
      </c>
      <c r="N2219" s="130">
        <v>20841</v>
      </c>
      <c r="O2219" s="130">
        <v>20841</v>
      </c>
      <c r="P2219" s="130">
        <v>20841</v>
      </c>
      <c r="Q2219" s="130">
        <v>20841</v>
      </c>
      <c r="R2219" s="130">
        <v>20841</v>
      </c>
      <c r="S2219" s="37">
        <v>20841</v>
      </c>
    </row>
    <row r="2220" spans="2:19">
      <c r="B2220" s="6">
        <v>1990</v>
      </c>
      <c r="C2220" s="130">
        <v>44498</v>
      </c>
      <c r="D2220" s="130">
        <v>44498</v>
      </c>
      <c r="E2220" s="130">
        <v>44498</v>
      </c>
      <c r="F2220" s="130">
        <v>44498</v>
      </c>
      <c r="G2220" s="130">
        <v>44498</v>
      </c>
      <c r="H2220" s="130">
        <v>44498</v>
      </c>
      <c r="I2220" s="130">
        <v>44498</v>
      </c>
      <c r="J2220" s="130">
        <v>44498</v>
      </c>
      <c r="K2220" s="130">
        <v>44498</v>
      </c>
      <c r="L2220" s="130">
        <v>44498</v>
      </c>
      <c r="M2220" s="130">
        <v>44498</v>
      </c>
      <c r="N2220" s="130">
        <v>44498</v>
      </c>
      <c r="O2220" s="130">
        <v>44498</v>
      </c>
      <c r="P2220" s="130">
        <v>44498</v>
      </c>
      <c r="Q2220" s="130">
        <v>44498</v>
      </c>
      <c r="R2220" s="130">
        <v>44498</v>
      </c>
      <c r="S2220" s="37">
        <v>44498</v>
      </c>
    </row>
    <row r="2221" spans="2:19">
      <c r="B2221" s="6">
        <v>1989</v>
      </c>
      <c r="C2221" s="130">
        <v>0</v>
      </c>
      <c r="D2221" s="130">
        <v>0</v>
      </c>
      <c r="E2221" s="130">
        <v>0</v>
      </c>
      <c r="F2221" s="130">
        <v>0</v>
      </c>
      <c r="G2221" s="130">
        <v>0</v>
      </c>
      <c r="H2221" s="130">
        <v>0</v>
      </c>
      <c r="I2221" s="130">
        <v>0</v>
      </c>
      <c r="J2221" s="130">
        <v>0</v>
      </c>
      <c r="K2221" s="130">
        <v>0</v>
      </c>
      <c r="L2221" s="130">
        <v>0</v>
      </c>
      <c r="M2221" s="130">
        <v>0</v>
      </c>
      <c r="N2221" s="130">
        <v>0</v>
      </c>
      <c r="O2221" s="130">
        <v>0</v>
      </c>
      <c r="P2221" s="130">
        <v>0</v>
      </c>
      <c r="Q2221" s="130">
        <v>0</v>
      </c>
      <c r="R2221" s="130">
        <v>0</v>
      </c>
      <c r="S2221" s="37">
        <v>0</v>
      </c>
    </row>
    <row r="2222" spans="2:19">
      <c r="B2222" s="6">
        <v>1988</v>
      </c>
      <c r="C2222" s="130">
        <v>277542</v>
      </c>
      <c r="D2222" s="130">
        <v>277542</v>
      </c>
      <c r="E2222" s="130">
        <v>277542</v>
      </c>
      <c r="F2222" s="130">
        <v>277542</v>
      </c>
      <c r="G2222" s="130">
        <v>277542</v>
      </c>
      <c r="H2222" s="130">
        <v>277542</v>
      </c>
      <c r="I2222" s="130">
        <v>277542</v>
      </c>
      <c r="J2222" s="130">
        <v>277542</v>
      </c>
      <c r="K2222" s="130">
        <v>277542</v>
      </c>
      <c r="L2222" s="130">
        <v>277542</v>
      </c>
      <c r="M2222" s="130">
        <v>277542</v>
      </c>
      <c r="N2222" s="130">
        <v>277542</v>
      </c>
      <c r="O2222" s="130">
        <v>277542</v>
      </c>
      <c r="P2222" s="130">
        <v>277542</v>
      </c>
      <c r="Q2222" s="130">
        <v>277542</v>
      </c>
      <c r="R2222" s="130">
        <v>277542</v>
      </c>
      <c r="S2222" s="37">
        <v>277542</v>
      </c>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999811</v>
      </c>
      <c r="D2281" s="8">
        <f>SUM(D2203:D2280)</f>
        <v>999811</v>
      </c>
      <c r="E2281" s="8">
        <f>SUM(E2202:E2280)</f>
        <v>999811</v>
      </c>
      <c r="F2281" s="8">
        <f>SUM(F2201:F2280)</f>
        <v>999811</v>
      </c>
      <c r="G2281" s="8">
        <f>SUM(G2200:G2280)</f>
        <v>1001535</v>
      </c>
      <c r="H2281" s="8">
        <f>SUM(H2194:H2280)</f>
        <v>1001535</v>
      </c>
      <c r="I2281" s="8">
        <f>SUM(I2194:I2280)</f>
        <v>1158146</v>
      </c>
      <c r="J2281" s="8">
        <f t="shared" ref="J2281" si="43">SUM(J2194:J2280)</f>
        <v>1158146</v>
      </c>
      <c r="K2281" s="8">
        <f>SUM(K2194:K2280)</f>
        <v>1183447</v>
      </c>
      <c r="L2281" s="8">
        <f t="shared" ref="L2281" si="44">SUM(L2194:L2280)</f>
        <v>1372441</v>
      </c>
      <c r="M2281" s="8">
        <f>SUM(M2194:M2280)</f>
        <v>1383036</v>
      </c>
      <c r="N2281" s="11">
        <f>SUM(N2189:N2280)</f>
        <v>1383036</v>
      </c>
      <c r="O2281" s="11">
        <f>SUM(O2189:O2280)</f>
        <v>1383036</v>
      </c>
      <c r="P2281" s="11">
        <f>SUM(P2189:P2280)</f>
        <v>1383036</v>
      </c>
      <c r="Q2281" s="11">
        <f>SUM(Q2189:Q2280)</f>
        <v>1383036</v>
      </c>
      <c r="R2281" s="11">
        <f>SUM(R2188:R2280)</f>
        <v>1390702</v>
      </c>
      <c r="S2281" s="11">
        <f>SUM(S2188:S2280)</f>
        <v>1390702</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83806</v>
      </c>
      <c r="S2284" s="37">
        <v>83806</v>
      </c>
    </row>
    <row r="2285" spans="1:19">
      <c r="B2285" s="6">
        <v>2020</v>
      </c>
      <c r="C2285" s="36"/>
      <c r="D2285" s="36"/>
      <c r="E2285" s="36"/>
      <c r="F2285" s="36"/>
      <c r="G2285" s="36"/>
      <c r="H2285" s="36"/>
      <c r="I2285" s="36"/>
      <c r="J2285" s="36"/>
      <c r="K2285" s="36"/>
      <c r="L2285" s="36"/>
      <c r="M2285" s="36"/>
      <c r="N2285" s="36"/>
      <c r="O2285" s="36"/>
      <c r="P2285" s="36"/>
      <c r="Q2285" s="37">
        <v>23467</v>
      </c>
      <c r="R2285" s="37">
        <v>23467</v>
      </c>
      <c r="S2285" s="37">
        <v>23467</v>
      </c>
    </row>
    <row r="2286" spans="1:19">
      <c r="A2286" s="40"/>
      <c r="B2286" s="6">
        <v>2019</v>
      </c>
      <c r="C2286" s="36"/>
      <c r="D2286" s="36"/>
      <c r="E2286" s="36"/>
      <c r="F2286" s="36"/>
      <c r="G2286" s="36"/>
      <c r="H2286" s="36"/>
      <c r="I2286" s="36"/>
      <c r="J2286" s="36"/>
      <c r="K2286" s="36"/>
      <c r="L2286" s="36"/>
      <c r="M2286" s="36"/>
      <c r="N2286" s="36"/>
      <c r="O2286" s="36"/>
      <c r="P2286" s="37">
        <v>91770</v>
      </c>
      <c r="Q2286" s="37">
        <v>91770</v>
      </c>
      <c r="R2286" s="37">
        <v>91770</v>
      </c>
      <c r="S2286" s="37">
        <v>91770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128"/>
      <c r="D2288" s="126"/>
      <c r="E2288" s="126"/>
      <c r="F2288" s="126"/>
      <c r="G2288" s="126"/>
      <c r="H2288" s="126"/>
      <c r="I2288" s="126"/>
      <c r="J2288" s="126"/>
      <c r="K2288" s="126"/>
      <c r="L2288" s="126"/>
      <c r="M2288" s="126"/>
      <c r="N2288" s="127">
        <v>0</v>
      </c>
      <c r="O2288" s="127">
        <v>0</v>
      </c>
      <c r="P2288" s="127">
        <v>0</v>
      </c>
      <c r="Q2288" s="127">
        <v>0</v>
      </c>
      <c r="R2288" s="127">
        <v>0</v>
      </c>
      <c r="S2288" s="37">
        <v>0</v>
      </c>
    </row>
    <row r="2289" spans="2:19">
      <c r="B2289" s="6">
        <v>2016</v>
      </c>
      <c r="C2289" s="128"/>
      <c r="D2289" s="126"/>
      <c r="E2289" s="126"/>
      <c r="F2289" s="126"/>
      <c r="G2289" s="126"/>
      <c r="H2289" s="126"/>
      <c r="I2289" s="126"/>
      <c r="J2289" s="126"/>
      <c r="K2289" s="126"/>
      <c r="L2289" s="126"/>
      <c r="M2289" s="127">
        <v>249632</v>
      </c>
      <c r="N2289" s="127">
        <v>250778</v>
      </c>
      <c r="O2289" s="127">
        <v>250778</v>
      </c>
      <c r="P2289" s="127">
        <v>250778</v>
      </c>
      <c r="Q2289" s="127">
        <v>250778</v>
      </c>
      <c r="R2289" s="127">
        <v>250778</v>
      </c>
      <c r="S2289" s="37">
        <v>250778</v>
      </c>
    </row>
    <row r="2290" spans="2:19">
      <c r="B2290" s="6">
        <v>2015</v>
      </c>
      <c r="C2290" s="128"/>
      <c r="D2290" s="126"/>
      <c r="E2290" s="126"/>
      <c r="F2290" s="126"/>
      <c r="G2290" s="126"/>
      <c r="H2290" s="126"/>
      <c r="I2290" s="126"/>
      <c r="J2290" s="126"/>
      <c r="K2290" s="126"/>
      <c r="L2290" s="127">
        <v>90234</v>
      </c>
      <c r="M2290" s="127">
        <v>90234</v>
      </c>
      <c r="N2290" s="127">
        <v>90234</v>
      </c>
      <c r="O2290" s="127">
        <v>90234</v>
      </c>
      <c r="P2290" s="127">
        <v>90234</v>
      </c>
      <c r="Q2290" s="127">
        <v>90234</v>
      </c>
      <c r="R2290" s="127">
        <v>90234</v>
      </c>
      <c r="S2290" s="37">
        <v>90234</v>
      </c>
    </row>
    <row r="2291" spans="2:19">
      <c r="B2291" s="6">
        <v>2014</v>
      </c>
      <c r="C2291" s="128"/>
      <c r="D2291" s="126"/>
      <c r="E2291" s="126"/>
      <c r="F2291" s="126"/>
      <c r="G2291" s="126"/>
      <c r="H2291" s="126"/>
      <c r="I2291" s="126"/>
      <c r="J2291" s="126"/>
      <c r="K2291" s="127">
        <v>79614</v>
      </c>
      <c r="L2291" s="127">
        <v>79614</v>
      </c>
      <c r="M2291" s="127">
        <v>79614</v>
      </c>
      <c r="N2291" s="127">
        <v>79614</v>
      </c>
      <c r="O2291" s="127">
        <v>79614</v>
      </c>
      <c r="P2291" s="127">
        <v>79614</v>
      </c>
      <c r="Q2291" s="127">
        <v>79614</v>
      </c>
      <c r="R2291" s="127">
        <v>79614</v>
      </c>
      <c r="S2291" s="37">
        <v>79614</v>
      </c>
    </row>
    <row r="2292" spans="2:19">
      <c r="B2292" s="6">
        <v>2013</v>
      </c>
      <c r="C2292" s="128"/>
      <c r="D2292" s="126"/>
      <c r="E2292" s="126"/>
      <c r="F2292" s="126"/>
      <c r="G2292" s="126"/>
      <c r="H2292" s="126"/>
      <c r="I2292" s="126"/>
      <c r="J2292" s="127">
        <v>328027</v>
      </c>
      <c r="K2292" s="127">
        <v>328027</v>
      </c>
      <c r="L2292" s="127">
        <v>328027</v>
      </c>
      <c r="M2292" s="127">
        <v>328027</v>
      </c>
      <c r="N2292" s="127">
        <v>328027</v>
      </c>
      <c r="O2292" s="127">
        <v>328027</v>
      </c>
      <c r="P2292" s="127">
        <v>328027</v>
      </c>
      <c r="Q2292" s="127">
        <v>328027</v>
      </c>
      <c r="R2292" s="127">
        <v>328027</v>
      </c>
      <c r="S2292" s="37">
        <v>328027</v>
      </c>
    </row>
    <row r="2293" spans="2:19">
      <c r="B2293" s="6">
        <v>2012</v>
      </c>
      <c r="C2293" s="128"/>
      <c r="D2293" s="126"/>
      <c r="E2293" s="126"/>
      <c r="F2293" s="126"/>
      <c r="G2293" s="126"/>
      <c r="H2293" s="126"/>
      <c r="I2293" s="127">
        <v>109035</v>
      </c>
      <c r="J2293" s="127">
        <v>109035</v>
      </c>
      <c r="K2293" s="127">
        <v>109035</v>
      </c>
      <c r="L2293" s="127">
        <v>109035</v>
      </c>
      <c r="M2293" s="127">
        <v>109035</v>
      </c>
      <c r="N2293" s="127">
        <v>107350</v>
      </c>
      <c r="O2293" s="127">
        <v>107350</v>
      </c>
      <c r="P2293" s="127">
        <v>107350</v>
      </c>
      <c r="Q2293" s="127">
        <v>107350</v>
      </c>
      <c r="R2293" s="127">
        <v>107350</v>
      </c>
      <c r="S2293" s="37">
        <v>107350</v>
      </c>
    </row>
    <row r="2294" spans="2:19">
      <c r="B2294" s="6">
        <v>2011</v>
      </c>
      <c r="C2294" s="128"/>
      <c r="D2294" s="126"/>
      <c r="E2294" s="126"/>
      <c r="F2294" s="126"/>
      <c r="G2294" s="126"/>
      <c r="H2294" s="130">
        <v>506112</v>
      </c>
      <c r="I2294" s="130">
        <v>506112</v>
      </c>
      <c r="J2294" s="130">
        <v>506112</v>
      </c>
      <c r="K2294" s="130">
        <v>506112</v>
      </c>
      <c r="L2294" s="130">
        <v>506112</v>
      </c>
      <c r="M2294" s="130">
        <v>506112</v>
      </c>
      <c r="N2294" s="130">
        <v>506112</v>
      </c>
      <c r="O2294" s="130">
        <v>506112</v>
      </c>
      <c r="P2294" s="130">
        <v>506112</v>
      </c>
      <c r="Q2294" s="130">
        <v>506112</v>
      </c>
      <c r="R2294" s="130">
        <v>506112</v>
      </c>
      <c r="S2294" s="37">
        <v>506112</v>
      </c>
    </row>
    <row r="2295" spans="2:19">
      <c r="B2295" s="6">
        <v>2010</v>
      </c>
      <c r="C2295" s="128"/>
      <c r="D2295" s="126"/>
      <c r="E2295" s="126"/>
      <c r="F2295" s="126"/>
      <c r="G2295" s="130">
        <v>57416</v>
      </c>
      <c r="H2295" s="130">
        <v>57416</v>
      </c>
      <c r="I2295" s="130">
        <v>57416</v>
      </c>
      <c r="J2295" s="130">
        <v>57416</v>
      </c>
      <c r="K2295" s="130">
        <v>57416</v>
      </c>
      <c r="L2295" s="130">
        <v>57416</v>
      </c>
      <c r="M2295" s="130">
        <v>57416</v>
      </c>
      <c r="N2295" s="130">
        <v>57416</v>
      </c>
      <c r="O2295" s="130">
        <v>57416</v>
      </c>
      <c r="P2295" s="130">
        <v>57416</v>
      </c>
      <c r="Q2295" s="130">
        <v>57416</v>
      </c>
      <c r="R2295" s="130">
        <v>57416</v>
      </c>
      <c r="S2295" s="37">
        <v>57416</v>
      </c>
    </row>
    <row r="2296" spans="2:19">
      <c r="B2296" s="6">
        <v>2009</v>
      </c>
      <c r="C2296" s="128"/>
      <c r="D2296" s="126"/>
      <c r="E2296" s="126"/>
      <c r="F2296" s="130">
        <v>123605</v>
      </c>
      <c r="G2296" s="130">
        <v>123605</v>
      </c>
      <c r="H2296" s="130">
        <v>123605</v>
      </c>
      <c r="I2296" s="130">
        <v>123605</v>
      </c>
      <c r="J2296" s="130">
        <v>123605</v>
      </c>
      <c r="K2296" s="130">
        <v>123605</v>
      </c>
      <c r="L2296" s="130">
        <v>123605</v>
      </c>
      <c r="M2296" s="130">
        <v>123605</v>
      </c>
      <c r="N2296" s="130">
        <v>123605</v>
      </c>
      <c r="O2296" s="130">
        <v>123605</v>
      </c>
      <c r="P2296" s="130">
        <v>123605</v>
      </c>
      <c r="Q2296" s="130">
        <v>123605</v>
      </c>
      <c r="R2296" s="130">
        <v>123605</v>
      </c>
      <c r="S2296" s="37">
        <v>123605</v>
      </c>
    </row>
    <row r="2297" spans="2:19">
      <c r="B2297" s="6">
        <v>2008</v>
      </c>
      <c r="C2297" s="128"/>
      <c r="D2297" s="126"/>
      <c r="E2297" s="130">
        <v>172960</v>
      </c>
      <c r="F2297" s="130">
        <v>172960</v>
      </c>
      <c r="G2297" s="130">
        <v>172960</v>
      </c>
      <c r="H2297" s="130">
        <v>172960</v>
      </c>
      <c r="I2297" s="130">
        <v>172960</v>
      </c>
      <c r="J2297" s="130">
        <v>172960</v>
      </c>
      <c r="K2297" s="130">
        <v>172960</v>
      </c>
      <c r="L2297" s="130">
        <v>172960</v>
      </c>
      <c r="M2297" s="130">
        <v>172960</v>
      </c>
      <c r="N2297" s="130">
        <v>172960</v>
      </c>
      <c r="O2297" s="130">
        <v>172960</v>
      </c>
      <c r="P2297" s="130">
        <v>172960</v>
      </c>
      <c r="Q2297" s="130">
        <v>172960</v>
      </c>
      <c r="R2297" s="130">
        <v>172960</v>
      </c>
      <c r="S2297" s="37">
        <v>172960</v>
      </c>
    </row>
    <row r="2298" spans="2:19">
      <c r="B2298" s="6">
        <v>2007</v>
      </c>
      <c r="C2298" s="128"/>
      <c r="D2298" s="130">
        <v>110909</v>
      </c>
      <c r="E2298" s="130">
        <v>110909</v>
      </c>
      <c r="F2298" s="130">
        <v>110909</v>
      </c>
      <c r="G2298" s="130">
        <v>110909</v>
      </c>
      <c r="H2298" s="130">
        <v>110909</v>
      </c>
      <c r="I2298" s="130">
        <v>110909</v>
      </c>
      <c r="J2298" s="130">
        <v>110909</v>
      </c>
      <c r="K2298" s="130">
        <v>110909</v>
      </c>
      <c r="L2298" s="130">
        <v>110909</v>
      </c>
      <c r="M2298" s="130">
        <v>110909</v>
      </c>
      <c r="N2298" s="130">
        <v>110909</v>
      </c>
      <c r="O2298" s="130">
        <v>110909</v>
      </c>
      <c r="P2298" s="130">
        <v>110909</v>
      </c>
      <c r="Q2298" s="130">
        <v>110909</v>
      </c>
      <c r="R2298" s="130">
        <v>110909</v>
      </c>
      <c r="S2298" s="37">
        <v>110909</v>
      </c>
    </row>
    <row r="2299" spans="2:19">
      <c r="B2299" s="6">
        <v>2006</v>
      </c>
      <c r="C2299" s="130">
        <v>14858</v>
      </c>
      <c r="D2299" s="130">
        <v>14858</v>
      </c>
      <c r="E2299" s="130">
        <v>14858</v>
      </c>
      <c r="F2299" s="130">
        <v>14858</v>
      </c>
      <c r="G2299" s="130">
        <v>14858</v>
      </c>
      <c r="H2299" s="130">
        <v>14858</v>
      </c>
      <c r="I2299" s="130">
        <v>14858</v>
      </c>
      <c r="J2299" s="130">
        <v>14858</v>
      </c>
      <c r="K2299" s="130">
        <v>14858</v>
      </c>
      <c r="L2299" s="130">
        <v>14858</v>
      </c>
      <c r="M2299" s="130">
        <v>14858</v>
      </c>
      <c r="N2299" s="130">
        <v>14858</v>
      </c>
      <c r="O2299" s="130">
        <v>14858</v>
      </c>
      <c r="P2299" s="130">
        <v>14858</v>
      </c>
      <c r="Q2299" s="130">
        <v>14858</v>
      </c>
      <c r="R2299" s="130">
        <v>14858</v>
      </c>
      <c r="S2299" s="37">
        <v>14858</v>
      </c>
    </row>
    <row r="2300" spans="2:19">
      <c r="B2300" s="6">
        <v>2005</v>
      </c>
      <c r="C2300" s="130">
        <v>20020</v>
      </c>
      <c r="D2300" s="130">
        <v>20020</v>
      </c>
      <c r="E2300" s="130">
        <v>20020</v>
      </c>
      <c r="F2300" s="130">
        <v>20020</v>
      </c>
      <c r="G2300" s="130">
        <v>20020</v>
      </c>
      <c r="H2300" s="130">
        <v>20020</v>
      </c>
      <c r="I2300" s="130">
        <v>20020</v>
      </c>
      <c r="J2300" s="130">
        <v>20020</v>
      </c>
      <c r="K2300" s="130">
        <v>20020</v>
      </c>
      <c r="L2300" s="130">
        <v>20020</v>
      </c>
      <c r="M2300" s="130">
        <v>20020</v>
      </c>
      <c r="N2300" s="130">
        <v>20020</v>
      </c>
      <c r="O2300" s="130">
        <v>20020</v>
      </c>
      <c r="P2300" s="130">
        <v>20020</v>
      </c>
      <c r="Q2300" s="130">
        <v>20020</v>
      </c>
      <c r="R2300" s="130">
        <v>20020</v>
      </c>
      <c r="S2300" s="37">
        <v>20020</v>
      </c>
    </row>
    <row r="2301" spans="2:19">
      <c r="B2301" s="6">
        <v>2004</v>
      </c>
      <c r="C2301" s="130">
        <v>49961</v>
      </c>
      <c r="D2301" s="130">
        <v>49961</v>
      </c>
      <c r="E2301" s="130">
        <v>49961</v>
      </c>
      <c r="F2301" s="130">
        <v>49961</v>
      </c>
      <c r="G2301" s="130">
        <v>49961</v>
      </c>
      <c r="H2301" s="130">
        <v>49961</v>
      </c>
      <c r="I2301" s="130">
        <v>49961</v>
      </c>
      <c r="J2301" s="130">
        <v>49961</v>
      </c>
      <c r="K2301" s="130">
        <v>49961</v>
      </c>
      <c r="L2301" s="130">
        <v>49961</v>
      </c>
      <c r="M2301" s="130">
        <v>49961</v>
      </c>
      <c r="N2301" s="130">
        <v>49961</v>
      </c>
      <c r="O2301" s="130">
        <v>49961</v>
      </c>
      <c r="P2301" s="130">
        <v>49961</v>
      </c>
      <c r="Q2301" s="130">
        <v>49961</v>
      </c>
      <c r="R2301" s="130">
        <v>49961</v>
      </c>
      <c r="S2301" s="37">
        <v>49961</v>
      </c>
    </row>
    <row r="2302" spans="2:19">
      <c r="B2302" s="6">
        <v>2003</v>
      </c>
      <c r="C2302" s="130">
        <v>0</v>
      </c>
      <c r="D2302" s="130">
        <v>0</v>
      </c>
      <c r="E2302" s="130">
        <v>0</v>
      </c>
      <c r="F2302" s="130">
        <v>0</v>
      </c>
      <c r="G2302" s="130">
        <v>0</v>
      </c>
      <c r="H2302" s="130">
        <v>0</v>
      </c>
      <c r="I2302" s="130">
        <v>0</v>
      </c>
      <c r="J2302" s="130">
        <v>0</v>
      </c>
      <c r="K2302" s="130">
        <v>0</v>
      </c>
      <c r="L2302" s="130">
        <v>0</v>
      </c>
      <c r="M2302" s="130">
        <v>0</v>
      </c>
      <c r="N2302" s="130">
        <v>0</v>
      </c>
      <c r="O2302" s="130">
        <v>0</v>
      </c>
      <c r="P2302" s="130">
        <v>0</v>
      </c>
      <c r="Q2302" s="130">
        <v>0</v>
      </c>
      <c r="R2302" s="130">
        <v>0</v>
      </c>
      <c r="S2302" s="37">
        <v>0</v>
      </c>
    </row>
    <row r="2303" spans="2:19">
      <c r="B2303" s="6">
        <v>2002</v>
      </c>
      <c r="C2303" s="130">
        <v>50127</v>
      </c>
      <c r="D2303" s="130">
        <v>50127</v>
      </c>
      <c r="E2303" s="130">
        <v>50127</v>
      </c>
      <c r="F2303" s="130">
        <v>50127</v>
      </c>
      <c r="G2303" s="130">
        <v>50127</v>
      </c>
      <c r="H2303" s="130">
        <v>50127</v>
      </c>
      <c r="I2303" s="130">
        <v>50127</v>
      </c>
      <c r="J2303" s="130">
        <v>50127</v>
      </c>
      <c r="K2303" s="130">
        <v>50127</v>
      </c>
      <c r="L2303" s="130">
        <v>50127</v>
      </c>
      <c r="M2303" s="130">
        <v>50127</v>
      </c>
      <c r="N2303" s="130">
        <v>50127</v>
      </c>
      <c r="O2303" s="130">
        <v>50127</v>
      </c>
      <c r="P2303" s="130">
        <v>50127</v>
      </c>
      <c r="Q2303" s="130">
        <v>50127</v>
      </c>
      <c r="R2303" s="130">
        <v>50127</v>
      </c>
      <c r="S2303" s="37">
        <v>50127</v>
      </c>
    </row>
    <row r="2304" spans="2:19">
      <c r="B2304" s="6">
        <v>2001</v>
      </c>
      <c r="C2304" s="130">
        <v>0</v>
      </c>
      <c r="D2304" s="130">
        <v>0</v>
      </c>
      <c r="E2304" s="130">
        <v>0</v>
      </c>
      <c r="F2304" s="130">
        <v>0</v>
      </c>
      <c r="G2304" s="130">
        <v>0</v>
      </c>
      <c r="H2304" s="130">
        <v>0</v>
      </c>
      <c r="I2304" s="130">
        <v>0</v>
      </c>
      <c r="J2304" s="130">
        <v>0</v>
      </c>
      <c r="K2304" s="130">
        <v>0</v>
      </c>
      <c r="L2304" s="130">
        <v>0</v>
      </c>
      <c r="M2304" s="130">
        <v>0</v>
      </c>
      <c r="N2304" s="130">
        <v>0</v>
      </c>
      <c r="O2304" s="130">
        <v>0</v>
      </c>
      <c r="P2304" s="130">
        <v>0</v>
      </c>
      <c r="Q2304" s="130">
        <v>0</v>
      </c>
      <c r="R2304" s="130">
        <v>0</v>
      </c>
      <c r="S2304" s="37">
        <v>0</v>
      </c>
    </row>
    <row r="2305" spans="2:19">
      <c r="B2305" s="6">
        <v>2000</v>
      </c>
      <c r="C2305" s="130">
        <v>77968</v>
      </c>
      <c r="D2305" s="130">
        <v>77968</v>
      </c>
      <c r="E2305" s="130">
        <v>77968</v>
      </c>
      <c r="F2305" s="130">
        <v>77968</v>
      </c>
      <c r="G2305" s="130">
        <v>77968</v>
      </c>
      <c r="H2305" s="130">
        <v>77968</v>
      </c>
      <c r="I2305" s="130">
        <v>77968</v>
      </c>
      <c r="J2305" s="130">
        <v>77968</v>
      </c>
      <c r="K2305" s="130">
        <v>77968</v>
      </c>
      <c r="L2305" s="130">
        <v>77968</v>
      </c>
      <c r="M2305" s="130">
        <v>77968</v>
      </c>
      <c r="N2305" s="130">
        <v>77968</v>
      </c>
      <c r="O2305" s="130">
        <v>77968</v>
      </c>
      <c r="P2305" s="130">
        <v>77968</v>
      </c>
      <c r="Q2305" s="130">
        <v>77968</v>
      </c>
      <c r="R2305" s="130">
        <v>77968</v>
      </c>
      <c r="S2305" s="37">
        <v>77968</v>
      </c>
    </row>
    <row r="2306" spans="2:19">
      <c r="B2306" s="6">
        <v>1999</v>
      </c>
      <c r="C2306" s="130">
        <v>289393</v>
      </c>
      <c r="D2306" s="130">
        <v>289393</v>
      </c>
      <c r="E2306" s="130">
        <v>289393</v>
      </c>
      <c r="F2306" s="130">
        <v>289393</v>
      </c>
      <c r="G2306" s="130">
        <v>289393</v>
      </c>
      <c r="H2306" s="130">
        <v>289393</v>
      </c>
      <c r="I2306" s="130">
        <v>289393</v>
      </c>
      <c r="J2306" s="130">
        <v>289393</v>
      </c>
      <c r="K2306" s="130">
        <v>289393</v>
      </c>
      <c r="L2306" s="130">
        <v>289393</v>
      </c>
      <c r="M2306" s="130">
        <v>289393</v>
      </c>
      <c r="N2306" s="130">
        <v>289393</v>
      </c>
      <c r="O2306" s="130">
        <v>289393</v>
      </c>
      <c r="P2306" s="130">
        <v>289393</v>
      </c>
      <c r="Q2306" s="130">
        <v>289393</v>
      </c>
      <c r="R2306" s="130">
        <v>289393</v>
      </c>
      <c r="S2306" s="37">
        <v>289393</v>
      </c>
    </row>
    <row r="2307" spans="2:19">
      <c r="B2307" s="6">
        <v>1998</v>
      </c>
      <c r="C2307" s="130">
        <v>42338</v>
      </c>
      <c r="D2307" s="130">
        <v>42338</v>
      </c>
      <c r="E2307" s="130">
        <v>42338</v>
      </c>
      <c r="F2307" s="130">
        <v>42338</v>
      </c>
      <c r="G2307" s="130">
        <v>42338</v>
      </c>
      <c r="H2307" s="130">
        <v>42338</v>
      </c>
      <c r="I2307" s="130">
        <v>42338</v>
      </c>
      <c r="J2307" s="130">
        <v>42338</v>
      </c>
      <c r="K2307" s="130">
        <v>42338</v>
      </c>
      <c r="L2307" s="130">
        <v>42338</v>
      </c>
      <c r="M2307" s="130">
        <v>42338</v>
      </c>
      <c r="N2307" s="130">
        <v>42338</v>
      </c>
      <c r="O2307" s="130">
        <v>42338</v>
      </c>
      <c r="P2307" s="130">
        <v>42338</v>
      </c>
      <c r="Q2307" s="130">
        <v>42338</v>
      </c>
      <c r="R2307" s="130">
        <v>42338</v>
      </c>
      <c r="S2307" s="37">
        <v>42338</v>
      </c>
    </row>
    <row r="2308" spans="2:19">
      <c r="B2308" s="6">
        <v>1997</v>
      </c>
      <c r="C2308" s="130">
        <v>83378</v>
      </c>
      <c r="D2308" s="130">
        <v>83378</v>
      </c>
      <c r="E2308" s="130">
        <v>83378</v>
      </c>
      <c r="F2308" s="130">
        <v>83378</v>
      </c>
      <c r="G2308" s="130">
        <v>83378</v>
      </c>
      <c r="H2308" s="130">
        <v>83378</v>
      </c>
      <c r="I2308" s="130">
        <v>83378</v>
      </c>
      <c r="J2308" s="130">
        <v>83378</v>
      </c>
      <c r="K2308" s="130">
        <v>83378</v>
      </c>
      <c r="L2308" s="130">
        <v>83378</v>
      </c>
      <c r="M2308" s="130">
        <v>83378</v>
      </c>
      <c r="N2308" s="130">
        <v>83378</v>
      </c>
      <c r="O2308" s="130">
        <v>83378</v>
      </c>
      <c r="P2308" s="130">
        <v>83378</v>
      </c>
      <c r="Q2308" s="130">
        <v>83378</v>
      </c>
      <c r="R2308" s="130">
        <v>83378</v>
      </c>
      <c r="S2308" s="37">
        <v>83378</v>
      </c>
    </row>
    <row r="2309" spans="2:19">
      <c r="B2309" s="6">
        <v>1996</v>
      </c>
      <c r="C2309" s="130">
        <v>69067</v>
      </c>
      <c r="D2309" s="130">
        <v>69067</v>
      </c>
      <c r="E2309" s="130">
        <v>69067</v>
      </c>
      <c r="F2309" s="130">
        <v>69067</v>
      </c>
      <c r="G2309" s="130">
        <v>69067</v>
      </c>
      <c r="H2309" s="130">
        <v>69067</v>
      </c>
      <c r="I2309" s="130">
        <v>69067</v>
      </c>
      <c r="J2309" s="130">
        <v>69067</v>
      </c>
      <c r="K2309" s="130">
        <v>69067</v>
      </c>
      <c r="L2309" s="130">
        <v>69067</v>
      </c>
      <c r="M2309" s="130">
        <v>69067</v>
      </c>
      <c r="N2309" s="130">
        <v>69067</v>
      </c>
      <c r="O2309" s="130">
        <v>69067</v>
      </c>
      <c r="P2309" s="130">
        <v>69067</v>
      </c>
      <c r="Q2309" s="130">
        <v>69067</v>
      </c>
      <c r="R2309" s="130">
        <v>69067</v>
      </c>
      <c r="S2309" s="37">
        <v>69067</v>
      </c>
    </row>
    <row r="2310" spans="2:19">
      <c r="B2310" s="6">
        <v>1995</v>
      </c>
      <c r="C2310" s="130">
        <v>69115</v>
      </c>
      <c r="D2310" s="130">
        <v>69115</v>
      </c>
      <c r="E2310" s="130">
        <v>69115</v>
      </c>
      <c r="F2310" s="130">
        <v>69115</v>
      </c>
      <c r="G2310" s="130">
        <v>69115</v>
      </c>
      <c r="H2310" s="130">
        <v>69115</v>
      </c>
      <c r="I2310" s="130">
        <v>69115</v>
      </c>
      <c r="J2310" s="130">
        <v>69115</v>
      </c>
      <c r="K2310" s="130">
        <v>69115</v>
      </c>
      <c r="L2310" s="130">
        <v>69115</v>
      </c>
      <c r="M2310" s="130">
        <v>69115</v>
      </c>
      <c r="N2310" s="130">
        <v>69115</v>
      </c>
      <c r="O2310" s="130">
        <v>69115</v>
      </c>
      <c r="P2310" s="130">
        <v>69115</v>
      </c>
      <c r="Q2310" s="130">
        <v>69115</v>
      </c>
      <c r="R2310" s="130">
        <v>69115</v>
      </c>
      <c r="S2310" s="37">
        <v>69115</v>
      </c>
    </row>
    <row r="2311" spans="2:19">
      <c r="B2311" s="6">
        <v>1994</v>
      </c>
      <c r="C2311" s="130">
        <v>45874</v>
      </c>
      <c r="D2311" s="130">
        <v>45874</v>
      </c>
      <c r="E2311" s="130">
        <v>45874</v>
      </c>
      <c r="F2311" s="130">
        <v>45874</v>
      </c>
      <c r="G2311" s="130">
        <v>45874</v>
      </c>
      <c r="H2311" s="130">
        <v>45874</v>
      </c>
      <c r="I2311" s="130">
        <v>45874</v>
      </c>
      <c r="J2311" s="130">
        <v>45874</v>
      </c>
      <c r="K2311" s="130">
        <v>45874</v>
      </c>
      <c r="L2311" s="130">
        <v>45874</v>
      </c>
      <c r="M2311" s="130">
        <v>45874</v>
      </c>
      <c r="N2311" s="130">
        <v>45874</v>
      </c>
      <c r="O2311" s="130">
        <v>45874</v>
      </c>
      <c r="P2311" s="130">
        <v>45874</v>
      </c>
      <c r="Q2311" s="130">
        <v>45874</v>
      </c>
      <c r="R2311" s="130">
        <v>45874</v>
      </c>
      <c r="S2311" s="37">
        <v>45874</v>
      </c>
    </row>
    <row r="2312" spans="2:19">
      <c r="B2312" s="6">
        <v>1993</v>
      </c>
      <c r="C2312" s="130">
        <v>189201</v>
      </c>
      <c r="D2312" s="130">
        <v>189201</v>
      </c>
      <c r="E2312" s="130">
        <v>189201</v>
      </c>
      <c r="F2312" s="130">
        <v>189201</v>
      </c>
      <c r="G2312" s="130">
        <v>189201</v>
      </c>
      <c r="H2312" s="130">
        <v>189201</v>
      </c>
      <c r="I2312" s="130">
        <v>189201</v>
      </c>
      <c r="J2312" s="130">
        <v>189201</v>
      </c>
      <c r="K2312" s="130">
        <v>189201</v>
      </c>
      <c r="L2312" s="130">
        <v>189201</v>
      </c>
      <c r="M2312" s="130">
        <v>189201</v>
      </c>
      <c r="N2312" s="130">
        <v>189201</v>
      </c>
      <c r="O2312" s="130">
        <v>189201</v>
      </c>
      <c r="P2312" s="130">
        <v>189201</v>
      </c>
      <c r="Q2312" s="130">
        <v>189201</v>
      </c>
      <c r="R2312" s="130">
        <v>189201</v>
      </c>
      <c r="S2312" s="37">
        <v>189201</v>
      </c>
    </row>
    <row r="2313" spans="2:19">
      <c r="B2313" s="6">
        <v>1992</v>
      </c>
      <c r="C2313" s="130">
        <v>154643</v>
      </c>
      <c r="D2313" s="130">
        <v>154643</v>
      </c>
      <c r="E2313" s="130">
        <v>154643</v>
      </c>
      <c r="F2313" s="130">
        <v>154643</v>
      </c>
      <c r="G2313" s="130">
        <v>154643</v>
      </c>
      <c r="H2313" s="130">
        <v>154643</v>
      </c>
      <c r="I2313" s="130">
        <v>154643</v>
      </c>
      <c r="J2313" s="130">
        <v>154643</v>
      </c>
      <c r="K2313" s="130">
        <v>154643</v>
      </c>
      <c r="L2313" s="130">
        <v>154643</v>
      </c>
      <c r="M2313" s="130">
        <v>154643</v>
      </c>
      <c r="N2313" s="130">
        <v>154643</v>
      </c>
      <c r="O2313" s="130">
        <v>154643</v>
      </c>
      <c r="P2313" s="130">
        <v>154643</v>
      </c>
      <c r="Q2313" s="130">
        <v>154643</v>
      </c>
      <c r="R2313" s="130">
        <v>154643</v>
      </c>
      <c r="S2313" s="37">
        <v>154643</v>
      </c>
    </row>
    <row r="2314" spans="2:19">
      <c r="B2314" s="6">
        <v>1991</v>
      </c>
      <c r="C2314" s="130">
        <v>0</v>
      </c>
      <c r="D2314" s="130">
        <v>0</v>
      </c>
      <c r="E2314" s="130">
        <v>0</v>
      </c>
      <c r="F2314" s="130">
        <v>0</v>
      </c>
      <c r="G2314" s="130">
        <v>0</v>
      </c>
      <c r="H2314" s="130">
        <v>0</v>
      </c>
      <c r="I2314" s="130">
        <v>0</v>
      </c>
      <c r="J2314" s="130">
        <v>0</v>
      </c>
      <c r="K2314" s="130">
        <v>0</v>
      </c>
      <c r="L2314" s="130">
        <v>0</v>
      </c>
      <c r="M2314" s="130">
        <v>0</v>
      </c>
      <c r="N2314" s="130">
        <v>0</v>
      </c>
      <c r="O2314" s="130">
        <v>0</v>
      </c>
      <c r="P2314" s="130">
        <v>0</v>
      </c>
      <c r="Q2314" s="130">
        <v>0</v>
      </c>
      <c r="R2314" s="130">
        <v>0</v>
      </c>
      <c r="S2314" s="37">
        <v>0</v>
      </c>
    </row>
    <row r="2315" spans="2:19">
      <c r="B2315" s="6">
        <v>1990</v>
      </c>
      <c r="C2315" s="130">
        <v>58025</v>
      </c>
      <c r="D2315" s="130">
        <v>58025</v>
      </c>
      <c r="E2315" s="130">
        <v>58025</v>
      </c>
      <c r="F2315" s="130">
        <v>58025</v>
      </c>
      <c r="G2315" s="130">
        <v>58025</v>
      </c>
      <c r="H2315" s="130">
        <v>58025</v>
      </c>
      <c r="I2315" s="130">
        <v>58025</v>
      </c>
      <c r="J2315" s="130">
        <v>58025</v>
      </c>
      <c r="K2315" s="130">
        <v>58025</v>
      </c>
      <c r="L2315" s="130">
        <v>58025</v>
      </c>
      <c r="M2315" s="130">
        <v>58025</v>
      </c>
      <c r="N2315" s="130">
        <v>58025</v>
      </c>
      <c r="O2315" s="130">
        <v>58025</v>
      </c>
      <c r="P2315" s="130">
        <v>58025</v>
      </c>
      <c r="Q2315" s="130">
        <v>58025</v>
      </c>
      <c r="R2315" s="130">
        <v>58025</v>
      </c>
      <c r="S2315" s="37">
        <v>58025</v>
      </c>
    </row>
    <row r="2316" spans="2:19">
      <c r="B2316" s="6">
        <v>1989</v>
      </c>
      <c r="C2316" s="130">
        <v>39201</v>
      </c>
      <c r="D2316" s="130">
        <v>39201</v>
      </c>
      <c r="E2316" s="130">
        <v>39201</v>
      </c>
      <c r="F2316" s="130">
        <v>39201</v>
      </c>
      <c r="G2316" s="130">
        <v>39201</v>
      </c>
      <c r="H2316" s="130">
        <v>39201</v>
      </c>
      <c r="I2316" s="130">
        <v>39201</v>
      </c>
      <c r="J2316" s="130">
        <v>39201</v>
      </c>
      <c r="K2316" s="130">
        <v>39201</v>
      </c>
      <c r="L2316" s="130">
        <v>39201</v>
      </c>
      <c r="M2316" s="130">
        <v>39201</v>
      </c>
      <c r="N2316" s="130">
        <v>39201</v>
      </c>
      <c r="O2316" s="130">
        <v>39201</v>
      </c>
      <c r="P2316" s="130">
        <v>39201</v>
      </c>
      <c r="Q2316" s="130">
        <v>39201</v>
      </c>
      <c r="R2316" s="130">
        <v>39201</v>
      </c>
      <c r="S2316" s="37">
        <v>39201</v>
      </c>
    </row>
    <row r="2317" spans="2:19">
      <c r="B2317" s="6">
        <v>1988</v>
      </c>
      <c r="C2317" s="130">
        <v>408798</v>
      </c>
      <c r="D2317" s="130">
        <v>408798</v>
      </c>
      <c r="E2317" s="130">
        <v>399671</v>
      </c>
      <c r="F2317" s="130">
        <v>399671</v>
      </c>
      <c r="G2317" s="130">
        <v>399671</v>
      </c>
      <c r="H2317" s="130">
        <v>339017</v>
      </c>
      <c r="I2317" s="130">
        <v>339017</v>
      </c>
      <c r="J2317" s="130">
        <v>339017</v>
      </c>
      <c r="K2317" s="130">
        <v>339017</v>
      </c>
      <c r="L2317" s="130">
        <v>339017</v>
      </c>
      <c r="M2317" s="130">
        <v>339017</v>
      </c>
      <c r="N2317" s="130">
        <v>339017</v>
      </c>
      <c r="O2317" s="130">
        <v>339017</v>
      </c>
      <c r="P2317" s="130">
        <v>339017</v>
      </c>
      <c r="Q2317" s="130">
        <v>339017</v>
      </c>
      <c r="R2317" s="130">
        <v>339017</v>
      </c>
      <c r="S2317" s="37">
        <v>339017</v>
      </c>
    </row>
    <row r="2318" spans="2:19">
      <c r="B2318" s="6">
        <v>1987</v>
      </c>
      <c r="C2318" s="130">
        <v>130399</v>
      </c>
      <c r="D2318" s="130">
        <v>130399</v>
      </c>
      <c r="E2318" s="130">
        <v>130399</v>
      </c>
      <c r="F2318" s="130">
        <v>130399</v>
      </c>
      <c r="G2318" s="130">
        <v>130399</v>
      </c>
      <c r="H2318" s="130">
        <v>130399</v>
      </c>
      <c r="I2318" s="130">
        <v>130399</v>
      </c>
      <c r="J2318" s="130">
        <v>130399</v>
      </c>
      <c r="K2318" s="130">
        <v>130399</v>
      </c>
      <c r="L2318" s="130">
        <v>130399</v>
      </c>
      <c r="M2318" s="130">
        <v>130399</v>
      </c>
      <c r="N2318" s="130">
        <v>130399</v>
      </c>
      <c r="O2318" s="130">
        <v>130399</v>
      </c>
      <c r="P2318" s="130">
        <v>130399</v>
      </c>
      <c r="Q2318" s="130">
        <v>130399</v>
      </c>
      <c r="R2318" s="130">
        <v>130399</v>
      </c>
      <c r="S2318" s="37">
        <v>130399</v>
      </c>
    </row>
    <row r="2319" spans="2:19">
      <c r="B2319" s="6">
        <v>1986</v>
      </c>
      <c r="C2319" s="130">
        <v>17562</v>
      </c>
      <c r="D2319" s="130">
        <v>17562</v>
      </c>
      <c r="E2319" s="130">
        <v>17562</v>
      </c>
      <c r="F2319" s="130">
        <v>17562</v>
      </c>
      <c r="G2319" s="130">
        <v>17562</v>
      </c>
      <c r="H2319" s="130">
        <v>17562</v>
      </c>
      <c r="I2319" s="130">
        <v>17562</v>
      </c>
      <c r="J2319" s="130">
        <v>17562</v>
      </c>
      <c r="K2319" s="130">
        <v>17562</v>
      </c>
      <c r="L2319" s="130">
        <v>17562</v>
      </c>
      <c r="M2319" s="130">
        <v>17562</v>
      </c>
      <c r="N2319" s="130">
        <v>17562</v>
      </c>
      <c r="O2319" s="130">
        <v>17562</v>
      </c>
      <c r="P2319" s="130">
        <v>17562</v>
      </c>
      <c r="Q2319" s="130">
        <v>17562</v>
      </c>
      <c r="R2319" s="130">
        <v>17562</v>
      </c>
      <c r="S2319" s="37">
        <v>17562</v>
      </c>
    </row>
    <row r="2320" spans="2:19">
      <c r="B2320" s="6">
        <v>1985</v>
      </c>
      <c r="C2320" s="130">
        <v>16341</v>
      </c>
      <c r="D2320" s="130">
        <v>16341</v>
      </c>
      <c r="E2320" s="130">
        <v>16341</v>
      </c>
      <c r="F2320" s="130">
        <v>16341</v>
      </c>
      <c r="G2320" s="130">
        <v>16341</v>
      </c>
      <c r="H2320" s="130">
        <v>16341</v>
      </c>
      <c r="I2320" s="130">
        <v>16341</v>
      </c>
      <c r="J2320" s="130">
        <v>16341</v>
      </c>
      <c r="K2320" s="130">
        <v>16341</v>
      </c>
      <c r="L2320" s="130">
        <v>16341</v>
      </c>
      <c r="M2320" s="130">
        <v>16341</v>
      </c>
      <c r="N2320" s="130">
        <v>16341</v>
      </c>
      <c r="O2320" s="130">
        <v>16341</v>
      </c>
      <c r="P2320" s="130">
        <v>16341</v>
      </c>
      <c r="Q2320" s="130">
        <v>16341</v>
      </c>
      <c r="R2320" s="130">
        <v>16341</v>
      </c>
      <c r="S2320" s="37">
        <v>16341</v>
      </c>
    </row>
    <row r="2321" spans="2:19">
      <c r="B2321" s="6">
        <v>1984</v>
      </c>
      <c r="C2321" s="130">
        <v>23971</v>
      </c>
      <c r="D2321" s="130">
        <v>23971</v>
      </c>
      <c r="E2321" s="130">
        <v>23971</v>
      </c>
      <c r="F2321" s="130">
        <v>23971</v>
      </c>
      <c r="G2321" s="130">
        <v>23971</v>
      </c>
      <c r="H2321" s="130">
        <v>23971</v>
      </c>
      <c r="I2321" s="130">
        <v>23971</v>
      </c>
      <c r="J2321" s="130">
        <v>23971</v>
      </c>
      <c r="K2321" s="130">
        <v>23971</v>
      </c>
      <c r="L2321" s="130">
        <v>23971</v>
      </c>
      <c r="M2321" s="130">
        <v>23971</v>
      </c>
      <c r="N2321" s="130">
        <v>23971</v>
      </c>
      <c r="O2321" s="130">
        <v>23971</v>
      </c>
      <c r="P2321" s="130">
        <v>23971</v>
      </c>
      <c r="Q2321" s="130">
        <v>23971</v>
      </c>
      <c r="R2321" s="130">
        <v>23971</v>
      </c>
      <c r="S2321" s="37">
        <v>23971</v>
      </c>
    </row>
    <row r="2322" spans="2:19">
      <c r="B2322" s="6">
        <v>1983</v>
      </c>
      <c r="C2322" s="130">
        <v>25914</v>
      </c>
      <c r="D2322" s="130">
        <v>25914</v>
      </c>
      <c r="E2322" s="130">
        <v>25914</v>
      </c>
      <c r="F2322" s="130">
        <v>25914</v>
      </c>
      <c r="G2322" s="130">
        <v>25914</v>
      </c>
      <c r="H2322" s="130">
        <v>25914</v>
      </c>
      <c r="I2322" s="130">
        <v>25914</v>
      </c>
      <c r="J2322" s="130">
        <v>25914</v>
      </c>
      <c r="K2322" s="130">
        <v>25914</v>
      </c>
      <c r="L2322" s="130">
        <v>25914</v>
      </c>
      <c r="M2322" s="130">
        <v>25914</v>
      </c>
      <c r="N2322" s="130">
        <v>25914</v>
      </c>
      <c r="O2322" s="130">
        <v>25914</v>
      </c>
      <c r="P2322" s="130">
        <v>25914</v>
      </c>
      <c r="Q2322" s="130">
        <v>25914</v>
      </c>
      <c r="R2322" s="130">
        <v>25914</v>
      </c>
      <c r="S2322" s="37">
        <v>25914</v>
      </c>
    </row>
    <row r="2323" spans="2:19">
      <c r="B2323" s="6">
        <v>1982</v>
      </c>
      <c r="C2323" s="130">
        <v>17072</v>
      </c>
      <c r="D2323" s="130">
        <v>17072</v>
      </c>
      <c r="E2323" s="130">
        <v>17072</v>
      </c>
      <c r="F2323" s="130">
        <v>17072</v>
      </c>
      <c r="G2323" s="130">
        <v>17072</v>
      </c>
      <c r="H2323" s="130">
        <v>17072</v>
      </c>
      <c r="I2323" s="130">
        <v>17072</v>
      </c>
      <c r="J2323" s="130">
        <v>17072</v>
      </c>
      <c r="K2323" s="130">
        <v>17072</v>
      </c>
      <c r="L2323" s="130">
        <v>17072</v>
      </c>
      <c r="M2323" s="130">
        <v>17072</v>
      </c>
      <c r="N2323" s="130">
        <v>17072</v>
      </c>
      <c r="O2323" s="130">
        <v>17072</v>
      </c>
      <c r="P2323" s="130">
        <v>17072</v>
      </c>
      <c r="Q2323" s="130">
        <v>17072</v>
      </c>
      <c r="R2323" s="130">
        <v>17072</v>
      </c>
      <c r="S2323" s="37">
        <v>17072</v>
      </c>
    </row>
    <row r="2324" spans="2:19">
      <c r="B2324" s="6">
        <v>1981</v>
      </c>
      <c r="C2324" s="130">
        <v>12112</v>
      </c>
      <c r="D2324" s="130">
        <v>12112</v>
      </c>
      <c r="E2324" s="130">
        <v>12112</v>
      </c>
      <c r="F2324" s="130">
        <v>12112</v>
      </c>
      <c r="G2324" s="130">
        <v>12112</v>
      </c>
      <c r="H2324" s="130">
        <v>12112</v>
      </c>
      <c r="I2324" s="130">
        <v>12112</v>
      </c>
      <c r="J2324" s="130">
        <v>12112</v>
      </c>
      <c r="K2324" s="130">
        <v>12112</v>
      </c>
      <c r="L2324" s="130">
        <v>12112</v>
      </c>
      <c r="M2324" s="130">
        <v>12112</v>
      </c>
      <c r="N2324" s="130">
        <v>12112</v>
      </c>
      <c r="O2324" s="130">
        <v>12112</v>
      </c>
      <c r="P2324" s="130">
        <v>12112</v>
      </c>
      <c r="Q2324" s="130">
        <v>12112</v>
      </c>
      <c r="R2324" s="130">
        <v>12112</v>
      </c>
      <c r="S2324" s="37">
        <v>12112</v>
      </c>
    </row>
    <row r="2325" spans="2:19">
      <c r="B2325" s="6">
        <v>1980</v>
      </c>
      <c r="C2325" s="130">
        <v>43548</v>
      </c>
      <c r="D2325" s="130">
        <v>43548</v>
      </c>
      <c r="E2325" s="130">
        <v>43548</v>
      </c>
      <c r="F2325" s="130">
        <v>43548</v>
      </c>
      <c r="G2325" s="130">
        <v>43548</v>
      </c>
      <c r="H2325" s="130">
        <v>43548</v>
      </c>
      <c r="I2325" s="130">
        <v>43548</v>
      </c>
      <c r="J2325" s="130">
        <v>43548</v>
      </c>
      <c r="K2325" s="130">
        <v>43548</v>
      </c>
      <c r="L2325" s="130">
        <v>43548</v>
      </c>
      <c r="M2325" s="130">
        <v>43548</v>
      </c>
      <c r="N2325" s="130">
        <v>43548</v>
      </c>
      <c r="O2325" s="130">
        <v>43548</v>
      </c>
      <c r="P2325" s="130">
        <v>43548</v>
      </c>
      <c r="Q2325" s="130">
        <v>43548</v>
      </c>
      <c r="R2325" s="130">
        <v>43548</v>
      </c>
      <c r="S2325" s="37">
        <v>43548</v>
      </c>
    </row>
    <row r="2326" spans="2:19">
      <c r="B2326" s="6">
        <v>1979</v>
      </c>
      <c r="C2326" s="130">
        <v>45666</v>
      </c>
      <c r="D2326" s="130">
        <v>45666</v>
      </c>
      <c r="E2326" s="130">
        <v>45666</v>
      </c>
      <c r="F2326" s="130">
        <v>45666</v>
      </c>
      <c r="G2326" s="130">
        <v>45666</v>
      </c>
      <c r="H2326" s="130">
        <v>45666</v>
      </c>
      <c r="I2326" s="130">
        <v>45666</v>
      </c>
      <c r="J2326" s="130">
        <v>45666</v>
      </c>
      <c r="K2326" s="130">
        <v>45666</v>
      </c>
      <c r="L2326" s="130">
        <v>45666</v>
      </c>
      <c r="M2326" s="130">
        <v>45666</v>
      </c>
      <c r="N2326" s="130">
        <v>45666</v>
      </c>
      <c r="O2326" s="130">
        <v>45666</v>
      </c>
      <c r="P2326" s="130">
        <v>45666</v>
      </c>
      <c r="Q2326" s="130">
        <v>45666</v>
      </c>
      <c r="R2326" s="130">
        <v>45666</v>
      </c>
      <c r="S2326" s="37">
        <v>45666</v>
      </c>
    </row>
    <row r="2327" spans="2:19">
      <c r="B2327" s="6">
        <v>1978</v>
      </c>
      <c r="C2327" s="130">
        <v>10019</v>
      </c>
      <c r="D2327" s="130">
        <v>10019</v>
      </c>
      <c r="E2327" s="130">
        <v>10019</v>
      </c>
      <c r="F2327" s="130">
        <v>10019</v>
      </c>
      <c r="G2327" s="130">
        <v>10019</v>
      </c>
      <c r="H2327" s="130">
        <v>10019</v>
      </c>
      <c r="I2327" s="130">
        <v>10019</v>
      </c>
      <c r="J2327" s="130">
        <v>10019</v>
      </c>
      <c r="K2327" s="130">
        <v>10019</v>
      </c>
      <c r="L2327" s="130">
        <v>10019</v>
      </c>
      <c r="M2327" s="130">
        <v>10019</v>
      </c>
      <c r="N2327" s="130">
        <v>10019</v>
      </c>
      <c r="O2327" s="130">
        <v>10019</v>
      </c>
      <c r="P2327" s="130">
        <v>10019</v>
      </c>
      <c r="Q2327" s="130">
        <v>10019</v>
      </c>
      <c r="R2327" s="130">
        <v>10019</v>
      </c>
      <c r="S2327" s="37">
        <v>10019</v>
      </c>
    </row>
    <row r="2328" spans="2:19">
      <c r="B2328" s="6">
        <v>1977</v>
      </c>
      <c r="C2328" s="130">
        <v>16833</v>
      </c>
      <c r="D2328" s="130">
        <v>16833</v>
      </c>
      <c r="E2328" s="130">
        <v>16833</v>
      </c>
      <c r="F2328" s="130">
        <v>16833</v>
      </c>
      <c r="G2328" s="130">
        <v>16833</v>
      </c>
      <c r="H2328" s="130">
        <v>16833</v>
      </c>
      <c r="I2328" s="130">
        <v>16833</v>
      </c>
      <c r="J2328" s="130">
        <v>16833</v>
      </c>
      <c r="K2328" s="130">
        <v>16833</v>
      </c>
      <c r="L2328" s="130">
        <v>16833</v>
      </c>
      <c r="M2328" s="130">
        <v>16833</v>
      </c>
      <c r="N2328" s="130">
        <v>16833</v>
      </c>
      <c r="O2328" s="130">
        <v>16833</v>
      </c>
      <c r="P2328" s="130">
        <v>16833</v>
      </c>
      <c r="Q2328" s="130">
        <v>16833</v>
      </c>
      <c r="R2328" s="130">
        <v>16833</v>
      </c>
      <c r="S2328" s="37">
        <v>16833</v>
      </c>
    </row>
    <row r="2329" spans="2:19">
      <c r="B2329" s="6">
        <v>1976</v>
      </c>
      <c r="C2329" s="130">
        <v>511</v>
      </c>
      <c r="D2329" s="130">
        <v>511</v>
      </c>
      <c r="E2329" s="130">
        <v>511</v>
      </c>
      <c r="F2329" s="130">
        <v>511</v>
      </c>
      <c r="G2329" s="130">
        <v>511</v>
      </c>
      <c r="H2329" s="130">
        <v>511</v>
      </c>
      <c r="I2329" s="130">
        <v>511</v>
      </c>
      <c r="J2329" s="130">
        <v>511</v>
      </c>
      <c r="K2329" s="130">
        <v>511</v>
      </c>
      <c r="L2329" s="130">
        <v>511</v>
      </c>
      <c r="M2329" s="130">
        <v>511</v>
      </c>
      <c r="N2329" s="130">
        <v>511</v>
      </c>
      <c r="O2329" s="130">
        <v>511</v>
      </c>
      <c r="P2329" s="130">
        <v>511</v>
      </c>
      <c r="Q2329" s="130">
        <v>511</v>
      </c>
      <c r="R2329" s="130">
        <v>511</v>
      </c>
      <c r="S2329" s="37">
        <v>511</v>
      </c>
    </row>
    <row r="2330" spans="2:19">
      <c r="B2330" s="6">
        <v>1975</v>
      </c>
      <c r="C2330" s="130">
        <v>0</v>
      </c>
      <c r="D2330" s="130">
        <v>0</v>
      </c>
      <c r="E2330" s="130">
        <v>0</v>
      </c>
      <c r="F2330" s="130">
        <v>0</v>
      </c>
      <c r="G2330" s="130">
        <v>0</v>
      </c>
      <c r="H2330" s="130">
        <v>0</v>
      </c>
      <c r="I2330" s="130">
        <v>0</v>
      </c>
      <c r="J2330" s="130">
        <v>0</v>
      </c>
      <c r="K2330" s="130">
        <v>0</v>
      </c>
      <c r="L2330" s="130">
        <v>0</v>
      </c>
      <c r="M2330" s="130">
        <v>0</v>
      </c>
      <c r="N2330" s="130">
        <v>0</v>
      </c>
      <c r="O2330" s="130">
        <v>0</v>
      </c>
      <c r="P2330" s="130">
        <v>0</v>
      </c>
      <c r="Q2330" s="130">
        <v>0</v>
      </c>
      <c r="R2330" s="130">
        <v>0</v>
      </c>
      <c r="S2330" s="37">
        <v>0</v>
      </c>
    </row>
    <row r="2331" spans="2:19">
      <c r="B2331" s="6">
        <v>1974</v>
      </c>
      <c r="C2331" s="130">
        <v>18400</v>
      </c>
      <c r="D2331" s="130">
        <v>18400</v>
      </c>
      <c r="E2331" s="130">
        <v>18400</v>
      </c>
      <c r="F2331" s="130">
        <v>18400</v>
      </c>
      <c r="G2331" s="130">
        <v>18400</v>
      </c>
      <c r="H2331" s="130">
        <v>18400</v>
      </c>
      <c r="I2331" s="130">
        <v>18400</v>
      </c>
      <c r="J2331" s="130">
        <v>18400</v>
      </c>
      <c r="K2331" s="130">
        <v>18400</v>
      </c>
      <c r="L2331" s="130">
        <v>18400</v>
      </c>
      <c r="M2331" s="130">
        <v>18400</v>
      </c>
      <c r="N2331" s="130">
        <v>18400</v>
      </c>
      <c r="O2331" s="130">
        <v>18400</v>
      </c>
      <c r="P2331" s="130">
        <v>18400</v>
      </c>
      <c r="Q2331" s="130">
        <v>18400</v>
      </c>
      <c r="R2331" s="130">
        <v>18400</v>
      </c>
      <c r="S2331" s="37">
        <v>18400</v>
      </c>
    </row>
    <row r="2332" spans="2:19">
      <c r="B2332" s="6">
        <v>1973</v>
      </c>
      <c r="C2332" s="130">
        <v>26899</v>
      </c>
      <c r="D2332" s="130">
        <v>26899</v>
      </c>
      <c r="E2332" s="127">
        <v>15654</v>
      </c>
      <c r="F2332" s="127">
        <v>15654</v>
      </c>
      <c r="G2332" s="127">
        <v>15654</v>
      </c>
      <c r="H2332" s="127">
        <v>15654</v>
      </c>
      <c r="I2332" s="127">
        <v>15654</v>
      </c>
      <c r="J2332" s="127">
        <v>15654</v>
      </c>
      <c r="K2332" s="127">
        <v>15654</v>
      </c>
      <c r="L2332" s="127">
        <v>15654</v>
      </c>
      <c r="M2332" s="127">
        <v>15654</v>
      </c>
      <c r="N2332" s="127">
        <v>15654</v>
      </c>
      <c r="O2332" s="127">
        <v>15654</v>
      </c>
      <c r="P2332" s="127">
        <v>15654</v>
      </c>
      <c r="Q2332" s="127">
        <v>15654</v>
      </c>
      <c r="R2332" s="127">
        <v>15654</v>
      </c>
      <c r="S2332" s="37">
        <v>15654</v>
      </c>
    </row>
    <row r="2333" spans="2:19">
      <c r="B2333" s="6">
        <v>1972</v>
      </c>
      <c r="C2333" s="130">
        <v>185929</v>
      </c>
      <c r="D2333" s="130">
        <v>185929</v>
      </c>
      <c r="E2333" s="130">
        <v>185929</v>
      </c>
      <c r="F2333" s="130">
        <v>185929</v>
      </c>
      <c r="G2333" s="130">
        <v>185929</v>
      </c>
      <c r="H2333" s="130">
        <v>185929</v>
      </c>
      <c r="I2333" s="130">
        <v>185929</v>
      </c>
      <c r="J2333" s="130">
        <v>185929</v>
      </c>
      <c r="K2333" s="130">
        <v>185929</v>
      </c>
      <c r="L2333" s="130">
        <v>185929</v>
      </c>
      <c r="M2333" s="130">
        <v>185929</v>
      </c>
      <c r="N2333" s="130">
        <v>185929</v>
      </c>
      <c r="O2333" s="130">
        <v>185929</v>
      </c>
      <c r="P2333" s="130">
        <v>185929</v>
      </c>
      <c r="Q2333" s="130">
        <v>185929</v>
      </c>
      <c r="R2333" s="130">
        <v>185929</v>
      </c>
      <c r="S2333" s="37">
        <v>185929</v>
      </c>
    </row>
    <row r="2334" spans="2:19">
      <c r="B2334" s="6">
        <v>1971</v>
      </c>
      <c r="C2334" s="130">
        <v>11391</v>
      </c>
      <c r="D2334" s="130">
        <v>11391</v>
      </c>
      <c r="E2334" s="130">
        <v>11391</v>
      </c>
      <c r="F2334" s="130">
        <v>11391</v>
      </c>
      <c r="G2334" s="130">
        <v>11391</v>
      </c>
      <c r="H2334" s="130">
        <v>11391</v>
      </c>
      <c r="I2334" s="130">
        <v>11391</v>
      </c>
      <c r="J2334" s="130">
        <v>11391</v>
      </c>
      <c r="K2334" s="130">
        <v>11391</v>
      </c>
      <c r="L2334" s="130">
        <v>11391</v>
      </c>
      <c r="M2334" s="130">
        <v>11391</v>
      </c>
      <c r="N2334" s="130">
        <v>11391</v>
      </c>
      <c r="O2334" s="130">
        <v>11391</v>
      </c>
      <c r="P2334" s="130">
        <v>11391</v>
      </c>
      <c r="Q2334" s="130">
        <v>11391</v>
      </c>
      <c r="R2334" s="130">
        <v>11391</v>
      </c>
      <c r="S2334" s="37">
        <v>11391</v>
      </c>
    </row>
    <row r="2335" spans="2:19">
      <c r="B2335" s="6">
        <v>1970</v>
      </c>
      <c r="C2335" s="130">
        <v>17705</v>
      </c>
      <c r="D2335" s="130">
        <v>17705</v>
      </c>
      <c r="E2335" s="130">
        <v>17705</v>
      </c>
      <c r="F2335" s="130">
        <v>17705</v>
      </c>
      <c r="G2335" s="130">
        <v>17705</v>
      </c>
      <c r="H2335" s="130">
        <v>17705</v>
      </c>
      <c r="I2335" s="130">
        <v>17705</v>
      </c>
      <c r="J2335" s="130">
        <v>17705</v>
      </c>
      <c r="K2335" s="130">
        <v>17705</v>
      </c>
      <c r="L2335" s="130">
        <v>17705</v>
      </c>
      <c r="M2335" s="130">
        <v>17705</v>
      </c>
      <c r="N2335" s="130">
        <v>17705</v>
      </c>
      <c r="O2335" s="130">
        <v>17705</v>
      </c>
      <c r="P2335" s="130">
        <v>17705</v>
      </c>
      <c r="Q2335" s="130">
        <v>17705</v>
      </c>
      <c r="R2335" s="130">
        <v>17705</v>
      </c>
      <c r="S2335" s="37">
        <v>17705</v>
      </c>
    </row>
    <row r="2336" spans="2:19">
      <c r="B2336" s="6">
        <v>1969</v>
      </c>
      <c r="C2336" s="130">
        <v>19039</v>
      </c>
      <c r="D2336" s="130">
        <v>19039</v>
      </c>
      <c r="E2336" s="130">
        <v>19039</v>
      </c>
      <c r="F2336" s="130">
        <v>19039</v>
      </c>
      <c r="G2336" s="130">
        <v>19039</v>
      </c>
      <c r="H2336" s="130">
        <v>19039</v>
      </c>
      <c r="I2336" s="130">
        <v>19039</v>
      </c>
      <c r="J2336" s="130">
        <v>19039</v>
      </c>
      <c r="K2336" s="130">
        <v>19039</v>
      </c>
      <c r="L2336" s="130">
        <v>19039</v>
      </c>
      <c r="M2336" s="130">
        <v>19039</v>
      </c>
      <c r="N2336" s="130">
        <v>19039</v>
      </c>
      <c r="O2336" s="130">
        <v>19039</v>
      </c>
      <c r="P2336" s="130">
        <v>19039</v>
      </c>
      <c r="Q2336" s="130">
        <v>19039</v>
      </c>
      <c r="R2336" s="130">
        <v>19039</v>
      </c>
      <c r="S2336" s="37">
        <v>19039</v>
      </c>
    </row>
    <row r="2337" spans="2:19">
      <c r="B2337" s="6">
        <v>1968</v>
      </c>
      <c r="C2337" s="130">
        <v>0</v>
      </c>
      <c r="D2337" s="130">
        <v>0</v>
      </c>
      <c r="E2337" s="130">
        <v>0</v>
      </c>
      <c r="F2337" s="130">
        <v>0</v>
      </c>
      <c r="G2337" s="130">
        <v>0</v>
      </c>
      <c r="H2337" s="130">
        <v>0</v>
      </c>
      <c r="I2337" s="130">
        <v>0</v>
      </c>
      <c r="J2337" s="130">
        <v>0</v>
      </c>
      <c r="K2337" s="130">
        <v>0</v>
      </c>
      <c r="L2337" s="130">
        <v>0</v>
      </c>
      <c r="M2337" s="130">
        <v>0</v>
      </c>
      <c r="N2337" s="130">
        <v>0</v>
      </c>
      <c r="O2337" s="130">
        <v>0</v>
      </c>
      <c r="P2337" s="130">
        <v>0</v>
      </c>
      <c r="Q2337" s="130">
        <v>0</v>
      </c>
      <c r="R2337" s="130">
        <v>0</v>
      </c>
      <c r="S2337" s="37">
        <v>0</v>
      </c>
    </row>
    <row r="2338" spans="2:19">
      <c r="B2338" s="6">
        <v>1967</v>
      </c>
      <c r="C2338" s="130">
        <v>300</v>
      </c>
      <c r="D2338" s="130">
        <v>300</v>
      </c>
      <c r="E2338" s="130">
        <v>300</v>
      </c>
      <c r="F2338" s="130">
        <v>300</v>
      </c>
      <c r="G2338" s="130">
        <v>300</v>
      </c>
      <c r="H2338" s="130">
        <v>300</v>
      </c>
      <c r="I2338" s="130">
        <v>300</v>
      </c>
      <c r="J2338" s="130">
        <v>300</v>
      </c>
      <c r="K2338" s="130">
        <v>300</v>
      </c>
      <c r="L2338" s="130">
        <v>300</v>
      </c>
      <c r="M2338" s="130">
        <v>300</v>
      </c>
      <c r="N2338" s="130">
        <v>300</v>
      </c>
      <c r="O2338" s="130">
        <v>300</v>
      </c>
      <c r="P2338" s="130">
        <v>300</v>
      </c>
      <c r="Q2338" s="130">
        <v>300</v>
      </c>
      <c r="R2338" s="130">
        <v>300</v>
      </c>
      <c r="S2338" s="37">
        <v>300</v>
      </c>
    </row>
    <row r="2339" spans="2:19">
      <c r="B2339" s="6">
        <v>1966</v>
      </c>
      <c r="C2339" s="130">
        <v>10727</v>
      </c>
      <c r="D2339" s="130">
        <v>10727</v>
      </c>
      <c r="E2339" s="130">
        <v>10727</v>
      </c>
      <c r="F2339" s="130">
        <v>10727</v>
      </c>
      <c r="G2339" s="130">
        <v>10727</v>
      </c>
      <c r="H2339" s="130">
        <v>10727</v>
      </c>
      <c r="I2339" s="130">
        <v>10727</v>
      </c>
      <c r="J2339" s="130">
        <v>10727</v>
      </c>
      <c r="K2339" s="130">
        <v>10727</v>
      </c>
      <c r="L2339" s="130">
        <v>10727</v>
      </c>
      <c r="M2339" s="130">
        <v>10727</v>
      </c>
      <c r="N2339" s="130">
        <v>10727</v>
      </c>
      <c r="O2339" s="130">
        <v>10727</v>
      </c>
      <c r="P2339" s="130">
        <v>10727</v>
      </c>
      <c r="Q2339" s="130">
        <v>10727</v>
      </c>
      <c r="R2339" s="130">
        <v>10727</v>
      </c>
      <c r="S2339" s="37">
        <v>10727</v>
      </c>
    </row>
    <row r="2340" spans="2:19">
      <c r="B2340" s="6">
        <v>1965</v>
      </c>
      <c r="C2340" s="130">
        <v>6367</v>
      </c>
      <c r="D2340" s="130">
        <v>6367</v>
      </c>
      <c r="E2340" s="130">
        <v>6367</v>
      </c>
      <c r="F2340" s="130">
        <v>6367</v>
      </c>
      <c r="G2340" s="130">
        <v>6367</v>
      </c>
      <c r="H2340" s="130">
        <v>6367</v>
      </c>
      <c r="I2340" s="130">
        <v>6367</v>
      </c>
      <c r="J2340" s="130">
        <v>6367</v>
      </c>
      <c r="K2340" s="130">
        <v>6367</v>
      </c>
      <c r="L2340" s="130">
        <v>6367</v>
      </c>
      <c r="M2340" s="130">
        <v>6367</v>
      </c>
      <c r="N2340" s="130">
        <v>6367</v>
      </c>
      <c r="O2340" s="130">
        <v>6367</v>
      </c>
      <c r="P2340" s="130">
        <v>6367</v>
      </c>
      <c r="Q2340" s="130">
        <v>6367</v>
      </c>
      <c r="R2340" s="130">
        <v>6367</v>
      </c>
      <c r="S2340" s="37">
        <v>6367</v>
      </c>
    </row>
    <row r="2341" spans="2:19">
      <c r="B2341" s="6">
        <v>1964</v>
      </c>
      <c r="C2341" s="130">
        <v>4238</v>
      </c>
      <c r="D2341" s="130">
        <v>4238</v>
      </c>
      <c r="E2341" s="130">
        <v>4238</v>
      </c>
      <c r="F2341" s="130">
        <v>4238</v>
      </c>
      <c r="G2341" s="130">
        <v>4238</v>
      </c>
      <c r="H2341" s="130">
        <v>4238</v>
      </c>
      <c r="I2341" s="130">
        <v>4238</v>
      </c>
      <c r="J2341" s="130">
        <v>4238</v>
      </c>
      <c r="K2341" s="130">
        <v>4238</v>
      </c>
      <c r="L2341" s="130">
        <v>4238</v>
      </c>
      <c r="M2341" s="130">
        <v>4238</v>
      </c>
      <c r="N2341" s="130">
        <v>4238</v>
      </c>
      <c r="O2341" s="130">
        <v>4238</v>
      </c>
      <c r="P2341" s="130">
        <v>4238</v>
      </c>
      <c r="Q2341" s="130">
        <v>4238</v>
      </c>
      <c r="R2341" s="130">
        <v>4238</v>
      </c>
      <c r="S2341" s="37">
        <v>4238</v>
      </c>
    </row>
    <row r="2342" spans="2:19">
      <c r="B2342" s="6">
        <v>1963</v>
      </c>
      <c r="C2342" s="130">
        <v>18869</v>
      </c>
      <c r="D2342" s="130">
        <v>18869</v>
      </c>
      <c r="E2342" s="130">
        <v>18869</v>
      </c>
      <c r="F2342" s="130">
        <v>18869</v>
      </c>
      <c r="G2342" s="130">
        <v>18869</v>
      </c>
      <c r="H2342" s="130">
        <v>18869</v>
      </c>
      <c r="I2342" s="130">
        <v>18869</v>
      </c>
      <c r="J2342" s="130">
        <v>18869</v>
      </c>
      <c r="K2342" s="130">
        <v>18869</v>
      </c>
      <c r="L2342" s="130">
        <v>18869</v>
      </c>
      <c r="M2342" s="130">
        <v>18869</v>
      </c>
      <c r="N2342" s="130">
        <v>18869</v>
      </c>
      <c r="O2342" s="130">
        <v>18869</v>
      </c>
      <c r="P2342" s="130">
        <v>18869</v>
      </c>
      <c r="Q2342" s="130">
        <v>18869</v>
      </c>
      <c r="R2342" s="130">
        <v>18869</v>
      </c>
      <c r="S2342" s="37">
        <v>18869</v>
      </c>
    </row>
    <row r="2343" spans="2:19">
      <c r="B2343" s="6">
        <v>1962</v>
      </c>
      <c r="C2343" s="130">
        <v>2891</v>
      </c>
      <c r="D2343" s="130">
        <v>2891</v>
      </c>
      <c r="E2343" s="130">
        <v>2891</v>
      </c>
      <c r="F2343" s="130">
        <v>2891</v>
      </c>
      <c r="G2343" s="130">
        <v>2891</v>
      </c>
      <c r="H2343" s="130">
        <v>2891</v>
      </c>
      <c r="I2343" s="130">
        <v>2891</v>
      </c>
      <c r="J2343" s="130">
        <v>2891</v>
      </c>
      <c r="K2343" s="130">
        <v>2891</v>
      </c>
      <c r="L2343" s="130">
        <v>2891</v>
      </c>
      <c r="M2343" s="130">
        <v>2891</v>
      </c>
      <c r="N2343" s="130">
        <v>2891</v>
      </c>
      <c r="O2343" s="130">
        <v>2891</v>
      </c>
      <c r="P2343" s="130">
        <v>2891</v>
      </c>
      <c r="Q2343" s="130">
        <v>2891</v>
      </c>
      <c r="R2343" s="130">
        <v>2891</v>
      </c>
      <c r="S2343" s="37">
        <v>2891</v>
      </c>
    </row>
    <row r="2344" spans="2:19">
      <c r="B2344" s="6">
        <v>1961</v>
      </c>
      <c r="C2344" s="130">
        <v>13894</v>
      </c>
      <c r="D2344" s="130">
        <v>13894</v>
      </c>
      <c r="E2344" s="130">
        <v>13894</v>
      </c>
      <c r="F2344" s="130">
        <v>13894</v>
      </c>
      <c r="G2344" s="130">
        <v>13894</v>
      </c>
      <c r="H2344" s="130">
        <v>13894</v>
      </c>
      <c r="I2344" s="130">
        <v>13894</v>
      </c>
      <c r="J2344" s="130">
        <v>13894</v>
      </c>
      <c r="K2344" s="130">
        <v>13894</v>
      </c>
      <c r="L2344" s="130">
        <v>13894</v>
      </c>
      <c r="M2344" s="130">
        <v>13894</v>
      </c>
      <c r="N2344" s="130">
        <v>13894</v>
      </c>
      <c r="O2344" s="130">
        <v>13894</v>
      </c>
      <c r="P2344" s="130">
        <v>13894</v>
      </c>
      <c r="Q2344" s="130">
        <v>13894</v>
      </c>
      <c r="R2344" s="130">
        <v>13894</v>
      </c>
      <c r="S2344" s="37">
        <v>13894</v>
      </c>
    </row>
    <row r="2345" spans="2:19">
      <c r="B2345" s="6">
        <v>1960</v>
      </c>
      <c r="C2345" s="130">
        <v>1881</v>
      </c>
      <c r="D2345" s="130">
        <v>1881</v>
      </c>
      <c r="E2345" s="130">
        <v>1881</v>
      </c>
      <c r="F2345" s="130">
        <v>1881</v>
      </c>
      <c r="G2345" s="130">
        <v>1881</v>
      </c>
      <c r="H2345" s="130">
        <v>1881</v>
      </c>
      <c r="I2345" s="130">
        <v>1881</v>
      </c>
      <c r="J2345" s="130">
        <v>1881</v>
      </c>
      <c r="K2345" s="130">
        <v>1881</v>
      </c>
      <c r="L2345" s="130">
        <v>1881</v>
      </c>
      <c r="M2345" s="130">
        <v>1881</v>
      </c>
      <c r="N2345" s="130">
        <v>1881</v>
      </c>
      <c r="O2345" s="130">
        <v>1881</v>
      </c>
      <c r="P2345" s="130">
        <v>1881</v>
      </c>
      <c r="Q2345" s="130">
        <v>1881</v>
      </c>
      <c r="R2345" s="130">
        <v>1881</v>
      </c>
      <c r="S2345" s="37">
        <v>1881</v>
      </c>
    </row>
    <row r="2346" spans="2:19">
      <c r="B2346" s="6">
        <v>1959</v>
      </c>
      <c r="C2346" s="130">
        <v>5809</v>
      </c>
      <c r="D2346" s="130">
        <v>5809</v>
      </c>
      <c r="E2346" s="130">
        <v>5809</v>
      </c>
      <c r="F2346" s="130">
        <v>5809</v>
      </c>
      <c r="G2346" s="130">
        <v>5809</v>
      </c>
      <c r="H2346" s="130">
        <v>5809</v>
      </c>
      <c r="I2346" s="130">
        <v>5809</v>
      </c>
      <c r="J2346" s="130">
        <v>5809</v>
      </c>
      <c r="K2346" s="130">
        <v>5809</v>
      </c>
      <c r="L2346" s="130">
        <v>5809</v>
      </c>
      <c r="M2346" s="130">
        <v>5809</v>
      </c>
      <c r="N2346" s="130">
        <v>5809</v>
      </c>
      <c r="O2346" s="130">
        <v>5809</v>
      </c>
      <c r="P2346" s="130">
        <v>5809</v>
      </c>
      <c r="Q2346" s="130">
        <v>5809</v>
      </c>
      <c r="R2346" s="130">
        <v>5809</v>
      </c>
      <c r="S2346" s="37">
        <v>5809</v>
      </c>
    </row>
    <row r="2347" spans="2:19">
      <c r="B2347" s="6">
        <v>1958</v>
      </c>
      <c r="C2347" s="130">
        <v>7921</v>
      </c>
      <c r="D2347" s="130">
        <v>7921</v>
      </c>
      <c r="E2347" s="130">
        <v>7921</v>
      </c>
      <c r="F2347" s="130">
        <v>7921</v>
      </c>
      <c r="G2347" s="130">
        <v>7921</v>
      </c>
      <c r="H2347" s="130">
        <v>7921</v>
      </c>
      <c r="I2347" s="130">
        <v>7921</v>
      </c>
      <c r="J2347" s="130">
        <v>7921</v>
      </c>
      <c r="K2347" s="130">
        <v>7921</v>
      </c>
      <c r="L2347" s="130">
        <v>7921</v>
      </c>
      <c r="M2347" s="130">
        <v>7921</v>
      </c>
      <c r="N2347" s="130">
        <v>7921</v>
      </c>
      <c r="O2347" s="130">
        <v>7921</v>
      </c>
      <c r="P2347" s="130">
        <v>7921</v>
      </c>
      <c r="Q2347" s="130">
        <v>7921</v>
      </c>
      <c r="R2347" s="130">
        <v>7921</v>
      </c>
      <c r="S2347" s="37">
        <v>7921</v>
      </c>
    </row>
    <row r="2348" spans="2:19">
      <c r="B2348" s="6">
        <v>1957</v>
      </c>
      <c r="C2348" s="130">
        <v>359</v>
      </c>
      <c r="D2348" s="130">
        <v>359</v>
      </c>
      <c r="E2348" s="130">
        <v>359</v>
      </c>
      <c r="F2348" s="130">
        <v>359</v>
      </c>
      <c r="G2348" s="130">
        <v>359</v>
      </c>
      <c r="H2348" s="130">
        <v>359</v>
      </c>
      <c r="I2348" s="130">
        <v>359</v>
      </c>
      <c r="J2348" s="130">
        <v>359</v>
      </c>
      <c r="K2348" s="130">
        <v>359</v>
      </c>
      <c r="L2348" s="130">
        <v>359</v>
      </c>
      <c r="M2348" s="130">
        <v>359</v>
      </c>
      <c r="N2348" s="130">
        <v>359</v>
      </c>
      <c r="O2348" s="130">
        <v>359</v>
      </c>
      <c r="P2348" s="130">
        <v>359</v>
      </c>
      <c r="Q2348" s="130">
        <v>359</v>
      </c>
      <c r="R2348" s="130">
        <v>359</v>
      </c>
      <c r="S2348" s="37">
        <v>359</v>
      </c>
    </row>
    <row r="2349" spans="2:19">
      <c r="B2349" s="6">
        <v>1956</v>
      </c>
      <c r="C2349" s="130">
        <v>0</v>
      </c>
      <c r="D2349" s="130">
        <v>0</v>
      </c>
      <c r="E2349" s="130">
        <v>0</v>
      </c>
      <c r="F2349" s="130">
        <v>0</v>
      </c>
      <c r="G2349" s="130">
        <v>0</v>
      </c>
      <c r="H2349" s="130">
        <v>0</v>
      </c>
      <c r="I2349" s="130">
        <v>0</v>
      </c>
      <c r="J2349" s="130">
        <v>0</v>
      </c>
      <c r="K2349" s="130">
        <v>0</v>
      </c>
      <c r="L2349" s="130">
        <v>0</v>
      </c>
      <c r="M2349" s="130">
        <v>0</v>
      </c>
      <c r="N2349" s="130">
        <v>0</v>
      </c>
      <c r="O2349" s="130">
        <v>0</v>
      </c>
      <c r="P2349" s="130">
        <v>0</v>
      </c>
      <c r="Q2349" s="130">
        <v>0</v>
      </c>
      <c r="R2349" s="130">
        <v>0</v>
      </c>
      <c r="S2349" s="37">
        <v>0</v>
      </c>
    </row>
    <row r="2350" spans="2:19">
      <c r="B2350" s="6">
        <v>1955</v>
      </c>
      <c r="C2350" s="130">
        <v>641</v>
      </c>
      <c r="D2350" s="130">
        <v>641</v>
      </c>
      <c r="E2350" s="130">
        <v>641</v>
      </c>
      <c r="F2350" s="130">
        <v>641</v>
      </c>
      <c r="G2350" s="130">
        <v>641</v>
      </c>
      <c r="H2350" s="130">
        <v>641</v>
      </c>
      <c r="I2350" s="130">
        <v>641</v>
      </c>
      <c r="J2350" s="130">
        <v>641</v>
      </c>
      <c r="K2350" s="130">
        <v>641</v>
      </c>
      <c r="L2350" s="130">
        <v>641</v>
      </c>
      <c r="M2350" s="130">
        <v>641</v>
      </c>
      <c r="N2350" s="130">
        <v>641</v>
      </c>
      <c r="O2350" s="130">
        <v>641</v>
      </c>
      <c r="P2350" s="130">
        <v>641</v>
      </c>
      <c r="Q2350" s="130">
        <v>641</v>
      </c>
      <c r="R2350" s="130">
        <v>641</v>
      </c>
      <c r="S2350" s="37">
        <v>641</v>
      </c>
    </row>
    <row r="2351" spans="2:19">
      <c r="B2351" s="6">
        <v>1954</v>
      </c>
      <c r="C2351" s="130">
        <v>2006</v>
      </c>
      <c r="D2351" s="130">
        <v>2006</v>
      </c>
      <c r="E2351" s="130">
        <v>2006</v>
      </c>
      <c r="F2351" s="130">
        <v>2006</v>
      </c>
      <c r="G2351" s="130">
        <v>2006</v>
      </c>
      <c r="H2351" s="130">
        <v>2006</v>
      </c>
      <c r="I2351" s="130">
        <v>2006</v>
      </c>
      <c r="J2351" s="130">
        <v>2006</v>
      </c>
      <c r="K2351" s="130">
        <v>2006</v>
      </c>
      <c r="L2351" s="130">
        <v>2006</v>
      </c>
      <c r="M2351" s="130">
        <v>2006</v>
      </c>
      <c r="N2351" s="130">
        <v>2006</v>
      </c>
      <c r="O2351" s="130">
        <v>2006</v>
      </c>
      <c r="P2351" s="130">
        <v>2006</v>
      </c>
      <c r="Q2351" s="130">
        <v>2006</v>
      </c>
      <c r="R2351" s="130">
        <v>2006</v>
      </c>
      <c r="S2351" s="37">
        <v>2006</v>
      </c>
    </row>
    <row r="2352" spans="2:19">
      <c r="B2352" s="6">
        <v>1953</v>
      </c>
      <c r="C2352" s="130">
        <v>312</v>
      </c>
      <c r="D2352" s="130">
        <v>312</v>
      </c>
      <c r="E2352" s="130">
        <v>312</v>
      </c>
      <c r="F2352" s="130">
        <v>312</v>
      </c>
      <c r="G2352" s="130">
        <v>312</v>
      </c>
      <c r="H2352" s="130">
        <v>312</v>
      </c>
      <c r="I2352" s="130">
        <v>312</v>
      </c>
      <c r="J2352" s="130">
        <v>312</v>
      </c>
      <c r="K2352" s="130">
        <v>312</v>
      </c>
      <c r="L2352" s="130">
        <v>312</v>
      </c>
      <c r="M2352" s="130">
        <v>312</v>
      </c>
      <c r="N2352" s="130">
        <v>312</v>
      </c>
      <c r="O2352" s="130">
        <v>312</v>
      </c>
      <c r="P2352" s="130">
        <v>312</v>
      </c>
      <c r="Q2352" s="130">
        <v>312</v>
      </c>
      <c r="R2352" s="130">
        <v>312</v>
      </c>
      <c r="S2352" s="37">
        <v>312</v>
      </c>
    </row>
    <row r="2353" spans="2:19">
      <c r="B2353" s="6">
        <v>1952</v>
      </c>
      <c r="C2353" s="130">
        <v>2183</v>
      </c>
      <c r="D2353" s="130">
        <v>2183</v>
      </c>
      <c r="E2353" s="130">
        <v>2183</v>
      </c>
      <c r="F2353" s="130">
        <v>2183</v>
      </c>
      <c r="G2353" s="130">
        <v>2183</v>
      </c>
      <c r="H2353" s="130">
        <v>2183</v>
      </c>
      <c r="I2353" s="130">
        <v>2183</v>
      </c>
      <c r="J2353" s="130">
        <v>2183</v>
      </c>
      <c r="K2353" s="130">
        <v>2183</v>
      </c>
      <c r="L2353" s="130">
        <v>2183</v>
      </c>
      <c r="M2353" s="130">
        <v>2183</v>
      </c>
      <c r="N2353" s="130">
        <v>2183</v>
      </c>
      <c r="O2353" s="130">
        <v>2183</v>
      </c>
      <c r="P2353" s="130">
        <v>2183</v>
      </c>
      <c r="Q2353" s="130">
        <v>2183</v>
      </c>
      <c r="R2353" s="130">
        <v>2183</v>
      </c>
      <c r="S2353" s="37">
        <v>2183</v>
      </c>
    </row>
    <row r="2354" spans="2:19">
      <c r="B2354" s="6">
        <v>1951</v>
      </c>
      <c r="C2354" s="130">
        <v>7728</v>
      </c>
      <c r="D2354" s="130">
        <v>7728</v>
      </c>
      <c r="E2354" s="130">
        <v>7728</v>
      </c>
      <c r="F2354" s="130">
        <v>7728</v>
      </c>
      <c r="G2354" s="130">
        <v>7728</v>
      </c>
      <c r="H2354" s="130">
        <v>7728</v>
      </c>
      <c r="I2354" s="130">
        <v>7728</v>
      </c>
      <c r="J2354" s="130">
        <v>7728</v>
      </c>
      <c r="K2354" s="130">
        <v>7728</v>
      </c>
      <c r="L2354" s="130">
        <v>7728</v>
      </c>
      <c r="M2354" s="130">
        <v>7728</v>
      </c>
      <c r="N2354" s="130">
        <v>7728</v>
      </c>
      <c r="O2354" s="130">
        <v>7728</v>
      </c>
      <c r="P2354" s="130">
        <v>7728</v>
      </c>
      <c r="Q2354" s="130">
        <v>7728</v>
      </c>
      <c r="R2354" s="130">
        <v>7728</v>
      </c>
      <c r="S2354" s="37">
        <v>7728</v>
      </c>
    </row>
    <row r="2355" spans="2:19">
      <c r="B2355" s="6">
        <v>1950</v>
      </c>
      <c r="C2355" s="130">
        <v>7718</v>
      </c>
      <c r="D2355" s="130">
        <v>7718</v>
      </c>
      <c r="E2355" s="130">
        <v>7718</v>
      </c>
      <c r="F2355" s="130">
        <v>7718</v>
      </c>
      <c r="G2355" s="130">
        <v>7718</v>
      </c>
      <c r="H2355" s="130">
        <v>7718</v>
      </c>
      <c r="I2355" s="130">
        <v>7718</v>
      </c>
      <c r="J2355" s="130">
        <v>7718</v>
      </c>
      <c r="K2355" s="130">
        <v>7718</v>
      </c>
      <c r="L2355" s="130">
        <v>7718</v>
      </c>
      <c r="M2355" s="130">
        <v>7718</v>
      </c>
      <c r="N2355" s="130">
        <v>7718</v>
      </c>
      <c r="O2355" s="130">
        <v>7718</v>
      </c>
      <c r="P2355" s="130">
        <v>7718</v>
      </c>
      <c r="Q2355" s="130">
        <v>7718</v>
      </c>
      <c r="R2355" s="130">
        <v>7718</v>
      </c>
      <c r="S2355" s="37">
        <v>7718</v>
      </c>
    </row>
    <row r="2356" spans="2:19">
      <c r="B2356" s="6">
        <v>1949</v>
      </c>
      <c r="C2356" s="130">
        <v>0</v>
      </c>
      <c r="D2356" s="130">
        <v>0</v>
      </c>
      <c r="E2356" s="130">
        <v>0</v>
      </c>
      <c r="F2356" s="130">
        <v>0</v>
      </c>
      <c r="G2356" s="130">
        <v>0</v>
      </c>
      <c r="H2356" s="130">
        <v>0</v>
      </c>
      <c r="I2356" s="130">
        <v>0</v>
      </c>
      <c r="J2356" s="130">
        <v>0</v>
      </c>
      <c r="K2356" s="130">
        <v>0</v>
      </c>
      <c r="L2356" s="130">
        <v>0</v>
      </c>
      <c r="M2356" s="130">
        <v>0</v>
      </c>
      <c r="N2356" s="130">
        <v>0</v>
      </c>
      <c r="O2356" s="130">
        <v>0</v>
      </c>
      <c r="P2356" s="130">
        <v>0</v>
      </c>
      <c r="Q2356" s="130">
        <v>0</v>
      </c>
      <c r="R2356" s="130">
        <v>0</v>
      </c>
      <c r="S2356" s="37">
        <v>0</v>
      </c>
    </row>
    <row r="2357" spans="2:19">
      <c r="B2357" s="6">
        <v>1948</v>
      </c>
      <c r="C2357" s="130">
        <v>2180</v>
      </c>
      <c r="D2357" s="130">
        <v>2180</v>
      </c>
      <c r="E2357" s="130">
        <v>2180</v>
      </c>
      <c r="F2357" s="130">
        <v>2180</v>
      </c>
      <c r="G2357" s="130">
        <v>2180</v>
      </c>
      <c r="H2357" s="130">
        <v>2180</v>
      </c>
      <c r="I2357" s="130">
        <v>2180</v>
      </c>
      <c r="J2357" s="130">
        <v>2180</v>
      </c>
      <c r="K2357" s="130">
        <v>2180</v>
      </c>
      <c r="L2357" s="130">
        <v>2180</v>
      </c>
      <c r="M2357" s="130">
        <v>2180</v>
      </c>
      <c r="N2357" s="130">
        <v>2180</v>
      </c>
      <c r="O2357" s="130">
        <v>2180</v>
      </c>
      <c r="P2357" s="130">
        <v>2180</v>
      </c>
      <c r="Q2357" s="130">
        <v>2180</v>
      </c>
      <c r="R2357" s="130">
        <v>2180</v>
      </c>
      <c r="S2357" s="37">
        <v>2180</v>
      </c>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2397302</v>
      </c>
      <c r="D2376" s="8">
        <f>SUM(D2298:D2375)</f>
        <v>2508211</v>
      </c>
      <c r="E2376" s="8">
        <f>SUM(E2297:E2375)</f>
        <v>2660799</v>
      </c>
      <c r="F2376" s="8">
        <f>SUM(F2296:F2375)</f>
        <v>2784404</v>
      </c>
      <c r="G2376" s="8">
        <f>SUM(G2295:G2375)</f>
        <v>2841820</v>
      </c>
      <c r="H2376" s="8">
        <f>SUM(H2289:H2375)</f>
        <v>3287278</v>
      </c>
      <c r="I2376" s="8">
        <f>SUM(I2289:I2375)</f>
        <v>3396313</v>
      </c>
      <c r="J2376" s="8">
        <f t="shared" ref="J2376" si="45">SUM(J2289:J2375)</f>
        <v>3724340</v>
      </c>
      <c r="K2376" s="8">
        <f>SUM(K2289:K2375)</f>
        <v>3803954</v>
      </c>
      <c r="L2376" s="8">
        <f t="shared" ref="L2376" si="46">SUM(L2289:L2375)</f>
        <v>3894188</v>
      </c>
      <c r="M2376" s="8">
        <f>SUM(M2289:M2375)</f>
        <v>4143820</v>
      </c>
      <c r="N2376" s="11">
        <f>SUM(N2284:N2375)</f>
        <v>4143281</v>
      </c>
      <c r="O2376" s="11">
        <f>SUM(O2284:O2375)</f>
        <v>4143281</v>
      </c>
      <c r="P2376" s="11">
        <f>SUM(P2284:P2375)</f>
        <v>4235051</v>
      </c>
      <c r="Q2376" s="11">
        <f>SUM(Q2284:Q2375)</f>
        <v>4258518</v>
      </c>
      <c r="R2376" s="11">
        <f>SUM(R2283:R2375)</f>
        <v>4342324</v>
      </c>
      <c r="S2376" s="11">
        <f>SUM(S2283:S2375)</f>
        <v>4342324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90007.52</v>
      </c>
    </row>
    <row r="2474" spans="1:19">
      <c r="A2474" s="38"/>
      <c r="B2474" s="6">
        <v>2021</v>
      </c>
      <c r="C2474" s="36"/>
      <c r="D2474" s="36"/>
      <c r="E2474" s="36"/>
      <c r="F2474" s="36"/>
      <c r="G2474" s="36"/>
      <c r="H2474" s="36"/>
      <c r="I2474" s="36"/>
      <c r="J2474" s="36"/>
      <c r="K2474" s="36"/>
      <c r="L2474" s="36"/>
      <c r="M2474" s="36"/>
      <c r="N2474" s="36"/>
      <c r="O2474" s="36"/>
      <c r="P2474" s="36"/>
      <c r="Q2474" s="36"/>
      <c r="R2474" s="37">
        <v>50505</v>
      </c>
      <c r="S2474" s="37">
        <v>50505</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47255</v>
      </c>
      <c r="Q2476" s="37">
        <v>47255</v>
      </c>
      <c r="R2476" s="37">
        <v>47255</v>
      </c>
      <c r="S2476" s="37">
        <v>47255</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128"/>
      <c r="D2478" s="126"/>
      <c r="E2478" s="126"/>
      <c r="F2478" s="126"/>
      <c r="G2478" s="126"/>
      <c r="H2478" s="126"/>
      <c r="I2478" s="126"/>
      <c r="J2478" s="126"/>
      <c r="K2478" s="126"/>
      <c r="L2478" s="126"/>
      <c r="M2478" s="126"/>
      <c r="N2478" s="127">
        <v>39887</v>
      </c>
      <c r="O2478" s="127">
        <v>39887</v>
      </c>
      <c r="P2478" s="127">
        <v>39887</v>
      </c>
      <c r="Q2478" s="127">
        <v>39887</v>
      </c>
      <c r="R2478" s="127">
        <v>39887</v>
      </c>
      <c r="S2478" s="37">
        <v>39887</v>
      </c>
    </row>
    <row r="2479" spans="1:19">
      <c r="B2479" s="6">
        <v>2016</v>
      </c>
      <c r="C2479" s="128"/>
      <c r="D2479" s="126"/>
      <c r="E2479" s="126"/>
      <c r="F2479" s="126"/>
      <c r="G2479" s="126"/>
      <c r="H2479" s="126"/>
      <c r="I2479" s="126"/>
      <c r="J2479" s="126"/>
      <c r="K2479" s="126"/>
      <c r="L2479" s="126"/>
      <c r="M2479" s="127">
        <v>122840</v>
      </c>
      <c r="N2479" s="127">
        <v>124696</v>
      </c>
      <c r="O2479" s="127">
        <v>124696</v>
      </c>
      <c r="P2479" s="127">
        <v>124696</v>
      </c>
      <c r="Q2479" s="127">
        <v>124696</v>
      </c>
      <c r="R2479" s="127">
        <v>124696</v>
      </c>
      <c r="S2479" s="37">
        <v>124696</v>
      </c>
    </row>
    <row r="2480" spans="1:19">
      <c r="B2480" s="6">
        <v>2015</v>
      </c>
      <c r="C2480" s="128"/>
      <c r="D2480" s="126"/>
      <c r="E2480" s="126"/>
      <c r="F2480" s="126"/>
      <c r="G2480" s="126"/>
      <c r="H2480" s="126"/>
      <c r="I2480" s="126"/>
      <c r="J2480" s="126"/>
      <c r="K2480" s="126"/>
      <c r="L2480" s="127">
        <v>0</v>
      </c>
      <c r="M2480" s="127">
        <v>0</v>
      </c>
      <c r="N2480" s="127">
        <v>0</v>
      </c>
      <c r="O2480" s="127">
        <v>0</v>
      </c>
      <c r="P2480" s="127">
        <v>0</v>
      </c>
      <c r="Q2480" s="127">
        <v>0</v>
      </c>
      <c r="R2480" s="127">
        <v>0</v>
      </c>
      <c r="S2480" s="37">
        <v>0</v>
      </c>
    </row>
    <row r="2481" spans="2:19">
      <c r="B2481" s="6">
        <v>2014</v>
      </c>
      <c r="C2481" s="128"/>
      <c r="D2481" s="126"/>
      <c r="E2481" s="126"/>
      <c r="F2481" s="126"/>
      <c r="G2481" s="126"/>
      <c r="H2481" s="126"/>
      <c r="I2481" s="126"/>
      <c r="J2481" s="126"/>
      <c r="K2481" s="127">
        <v>148689</v>
      </c>
      <c r="L2481" s="127">
        <v>154930</v>
      </c>
      <c r="M2481" s="127">
        <v>154930</v>
      </c>
      <c r="N2481" s="127">
        <v>154930</v>
      </c>
      <c r="O2481" s="127">
        <v>154930</v>
      </c>
      <c r="P2481" s="127">
        <v>154930</v>
      </c>
      <c r="Q2481" s="127">
        <v>154930</v>
      </c>
      <c r="R2481" s="127">
        <v>154930</v>
      </c>
      <c r="S2481" s="37">
        <v>154930</v>
      </c>
    </row>
    <row r="2482" spans="2:19">
      <c r="B2482" s="6">
        <v>2013</v>
      </c>
      <c r="C2482" s="128"/>
      <c r="D2482" s="126"/>
      <c r="E2482" s="126"/>
      <c r="F2482" s="126"/>
      <c r="G2482" s="126"/>
      <c r="H2482" s="126"/>
      <c r="I2482" s="126"/>
      <c r="J2482" s="127">
        <v>303105</v>
      </c>
      <c r="K2482" s="127">
        <v>303105</v>
      </c>
      <c r="L2482" s="127">
        <v>303105</v>
      </c>
      <c r="M2482" s="127">
        <v>303105</v>
      </c>
      <c r="N2482" s="127">
        <v>303105</v>
      </c>
      <c r="O2482" s="127">
        <v>303105</v>
      </c>
      <c r="P2482" s="127">
        <v>303105</v>
      </c>
      <c r="Q2482" s="127">
        <v>303105</v>
      </c>
      <c r="R2482" s="127">
        <v>303105</v>
      </c>
      <c r="S2482" s="37">
        <v>303105</v>
      </c>
    </row>
    <row r="2483" spans="2:19">
      <c r="B2483" s="6">
        <v>2012</v>
      </c>
      <c r="C2483" s="128"/>
      <c r="D2483" s="126"/>
      <c r="E2483" s="126"/>
      <c r="F2483" s="126"/>
      <c r="G2483" s="126"/>
      <c r="H2483" s="126"/>
      <c r="I2483" s="127">
        <v>87766</v>
      </c>
      <c r="J2483" s="127">
        <v>87766</v>
      </c>
      <c r="K2483" s="127">
        <v>87766</v>
      </c>
      <c r="L2483" s="127">
        <v>87766</v>
      </c>
      <c r="M2483" s="127">
        <v>87766</v>
      </c>
      <c r="N2483" s="127">
        <v>87766</v>
      </c>
      <c r="O2483" s="127">
        <v>87766</v>
      </c>
      <c r="P2483" s="127">
        <v>87766</v>
      </c>
      <c r="Q2483" s="127">
        <v>87766</v>
      </c>
      <c r="R2483" s="127">
        <v>87766</v>
      </c>
      <c r="S2483" s="37">
        <v>87766</v>
      </c>
    </row>
    <row r="2484" spans="2:19">
      <c r="B2484" s="6">
        <v>2011</v>
      </c>
      <c r="C2484" s="128"/>
      <c r="D2484" s="126"/>
      <c r="E2484" s="126"/>
      <c r="F2484" s="126"/>
      <c r="G2484" s="126"/>
      <c r="H2484" s="130">
        <v>402321</v>
      </c>
      <c r="I2484" s="127">
        <v>403101</v>
      </c>
      <c r="J2484" s="127">
        <v>403803</v>
      </c>
      <c r="K2484" s="127">
        <v>403803</v>
      </c>
      <c r="L2484" s="127">
        <v>403803</v>
      </c>
      <c r="M2484" s="127">
        <v>403803</v>
      </c>
      <c r="N2484" s="127">
        <v>403803</v>
      </c>
      <c r="O2484" s="127">
        <v>403803</v>
      </c>
      <c r="P2484" s="127">
        <v>403803</v>
      </c>
      <c r="Q2484" s="127">
        <v>403803</v>
      </c>
      <c r="R2484" s="127">
        <v>403803</v>
      </c>
      <c r="S2484" s="37">
        <v>403803</v>
      </c>
    </row>
    <row r="2485" spans="2:19">
      <c r="B2485" s="6">
        <v>2010</v>
      </c>
      <c r="C2485" s="128"/>
      <c r="D2485" s="126"/>
      <c r="E2485" s="126"/>
      <c r="F2485" s="126"/>
      <c r="G2485" s="130">
        <v>10668</v>
      </c>
      <c r="H2485" s="130">
        <v>10668</v>
      </c>
      <c r="I2485" s="130">
        <v>10668</v>
      </c>
      <c r="J2485" s="130">
        <v>10668</v>
      </c>
      <c r="K2485" s="130">
        <v>10668</v>
      </c>
      <c r="L2485" s="130">
        <v>10668</v>
      </c>
      <c r="M2485" s="130">
        <v>10668</v>
      </c>
      <c r="N2485" s="130">
        <v>10668</v>
      </c>
      <c r="O2485" s="130">
        <v>10668</v>
      </c>
      <c r="P2485" s="130">
        <v>10668</v>
      </c>
      <c r="Q2485" s="130">
        <v>10668</v>
      </c>
      <c r="R2485" s="130">
        <v>10668</v>
      </c>
      <c r="S2485" s="37">
        <v>10668</v>
      </c>
    </row>
    <row r="2486" spans="2:19">
      <c r="B2486" s="6">
        <v>2009</v>
      </c>
      <c r="C2486" s="128"/>
      <c r="D2486" s="126"/>
      <c r="E2486" s="126"/>
      <c r="F2486" s="130">
        <v>57949</v>
      </c>
      <c r="G2486" s="130">
        <v>57949</v>
      </c>
      <c r="H2486" s="130">
        <v>57949</v>
      </c>
      <c r="I2486" s="130">
        <v>57949</v>
      </c>
      <c r="J2486" s="130">
        <v>57949</v>
      </c>
      <c r="K2486" s="130">
        <v>57949</v>
      </c>
      <c r="L2486" s="130">
        <v>57949</v>
      </c>
      <c r="M2486" s="130">
        <v>57949</v>
      </c>
      <c r="N2486" s="130">
        <v>57949</v>
      </c>
      <c r="O2486" s="130">
        <v>57949</v>
      </c>
      <c r="P2486" s="130">
        <v>57949</v>
      </c>
      <c r="Q2486" s="130">
        <v>57949</v>
      </c>
      <c r="R2486" s="130">
        <v>57949</v>
      </c>
      <c r="S2486" s="37">
        <v>57949</v>
      </c>
    </row>
    <row r="2487" spans="2:19">
      <c r="B2487" s="6">
        <v>2008</v>
      </c>
      <c r="C2487" s="128"/>
      <c r="D2487" s="126"/>
      <c r="E2487" s="130">
        <v>107409</v>
      </c>
      <c r="F2487" s="130">
        <v>107409</v>
      </c>
      <c r="G2487" s="130">
        <v>107409</v>
      </c>
      <c r="H2487" s="130">
        <v>107409</v>
      </c>
      <c r="I2487" s="130">
        <v>107409</v>
      </c>
      <c r="J2487" s="130">
        <v>107409</v>
      </c>
      <c r="K2487" s="130">
        <v>107409</v>
      </c>
      <c r="L2487" s="130">
        <v>107409</v>
      </c>
      <c r="M2487" s="130">
        <v>107409</v>
      </c>
      <c r="N2487" s="130">
        <v>108115</v>
      </c>
      <c r="O2487" s="130">
        <v>108115</v>
      </c>
      <c r="P2487" s="130">
        <v>108115</v>
      </c>
      <c r="Q2487" s="130">
        <v>108115</v>
      </c>
      <c r="R2487" s="130">
        <v>108115</v>
      </c>
      <c r="S2487" s="37">
        <v>108115</v>
      </c>
    </row>
    <row r="2488" spans="2:19">
      <c r="B2488" s="6">
        <v>2007</v>
      </c>
      <c r="C2488" s="128"/>
      <c r="D2488" s="130">
        <v>56123</v>
      </c>
      <c r="E2488" s="130">
        <v>56123</v>
      </c>
      <c r="F2488" s="130">
        <v>56123</v>
      </c>
      <c r="G2488" s="130">
        <v>56123</v>
      </c>
      <c r="H2488" s="130">
        <v>56123</v>
      </c>
      <c r="I2488" s="130">
        <v>56123</v>
      </c>
      <c r="J2488" s="130">
        <v>56123</v>
      </c>
      <c r="K2488" s="130">
        <v>56123</v>
      </c>
      <c r="L2488" s="130">
        <v>56123</v>
      </c>
      <c r="M2488" s="130">
        <v>56123</v>
      </c>
      <c r="N2488" s="130">
        <v>56123</v>
      </c>
      <c r="O2488" s="130">
        <v>56123</v>
      </c>
      <c r="P2488" s="130">
        <v>56123</v>
      </c>
      <c r="Q2488" s="130">
        <v>56123</v>
      </c>
      <c r="R2488" s="130">
        <v>56123</v>
      </c>
      <c r="S2488" s="37">
        <v>56123</v>
      </c>
    </row>
    <row r="2489" spans="2:19">
      <c r="B2489" s="6">
        <v>2006</v>
      </c>
      <c r="C2489" s="130">
        <v>0</v>
      </c>
      <c r="D2489" s="130">
        <v>0</v>
      </c>
      <c r="E2489" s="130">
        <v>0</v>
      </c>
      <c r="F2489" s="130">
        <v>0</v>
      </c>
      <c r="G2489" s="130">
        <v>0</v>
      </c>
      <c r="H2489" s="130">
        <v>0</v>
      </c>
      <c r="I2489" s="130">
        <v>0</v>
      </c>
      <c r="J2489" s="130">
        <v>0</v>
      </c>
      <c r="K2489" s="130">
        <v>0</v>
      </c>
      <c r="L2489" s="130">
        <v>0</v>
      </c>
      <c r="M2489" s="130">
        <v>0</v>
      </c>
      <c r="N2489" s="130">
        <v>0</v>
      </c>
      <c r="O2489" s="130">
        <v>0</v>
      </c>
      <c r="P2489" s="130">
        <v>0</v>
      </c>
      <c r="Q2489" s="130">
        <v>0</v>
      </c>
      <c r="R2489" s="130">
        <v>0</v>
      </c>
      <c r="S2489" s="37">
        <v>0</v>
      </c>
    </row>
    <row r="2490" spans="2:19">
      <c r="B2490" s="6">
        <v>2005</v>
      </c>
      <c r="C2490" s="130">
        <v>17587</v>
      </c>
      <c r="D2490" s="130">
        <v>17587</v>
      </c>
      <c r="E2490" s="130">
        <v>17587</v>
      </c>
      <c r="F2490" s="130">
        <v>17587</v>
      </c>
      <c r="G2490" s="130">
        <v>17587</v>
      </c>
      <c r="H2490" s="130">
        <v>17587</v>
      </c>
      <c r="I2490" s="130">
        <v>17587</v>
      </c>
      <c r="J2490" s="130">
        <v>17587</v>
      </c>
      <c r="K2490" s="130">
        <v>17587</v>
      </c>
      <c r="L2490" s="130">
        <v>17587</v>
      </c>
      <c r="M2490" s="130">
        <v>17587</v>
      </c>
      <c r="N2490" s="130">
        <v>17587</v>
      </c>
      <c r="O2490" s="130">
        <v>17587</v>
      </c>
      <c r="P2490" s="130">
        <v>17587</v>
      </c>
      <c r="Q2490" s="130">
        <v>17587</v>
      </c>
      <c r="R2490" s="130">
        <v>17587</v>
      </c>
      <c r="S2490" s="37">
        <v>17587</v>
      </c>
    </row>
    <row r="2491" spans="2:19">
      <c r="B2491" s="6">
        <v>2004</v>
      </c>
      <c r="C2491" s="130">
        <v>21957</v>
      </c>
      <c r="D2491" s="130">
        <v>21957</v>
      </c>
      <c r="E2491" s="130">
        <v>21957</v>
      </c>
      <c r="F2491" s="130">
        <v>21957</v>
      </c>
      <c r="G2491" s="130">
        <v>21957</v>
      </c>
      <c r="H2491" s="130">
        <v>21957</v>
      </c>
      <c r="I2491" s="130">
        <v>21957</v>
      </c>
      <c r="J2491" s="130">
        <v>21957</v>
      </c>
      <c r="K2491" s="130">
        <v>21957</v>
      </c>
      <c r="L2491" s="130">
        <v>21957</v>
      </c>
      <c r="M2491" s="130">
        <v>21957</v>
      </c>
      <c r="N2491" s="130">
        <v>21957</v>
      </c>
      <c r="O2491" s="130">
        <v>21957</v>
      </c>
      <c r="P2491" s="130">
        <v>21957</v>
      </c>
      <c r="Q2491" s="130">
        <v>21957</v>
      </c>
      <c r="R2491" s="130">
        <v>21957</v>
      </c>
      <c r="S2491" s="37">
        <v>21957</v>
      </c>
    </row>
    <row r="2492" spans="2:19">
      <c r="B2492" s="6">
        <v>2003</v>
      </c>
      <c r="C2492" s="130">
        <v>0</v>
      </c>
      <c r="D2492" s="130">
        <v>0</v>
      </c>
      <c r="E2492" s="130">
        <v>0</v>
      </c>
      <c r="F2492" s="130">
        <v>0</v>
      </c>
      <c r="G2492" s="130">
        <v>0</v>
      </c>
      <c r="H2492" s="130">
        <v>0</v>
      </c>
      <c r="I2492" s="130">
        <v>0</v>
      </c>
      <c r="J2492" s="130">
        <v>0</v>
      </c>
      <c r="K2492" s="130">
        <v>0</v>
      </c>
      <c r="L2492" s="130">
        <v>0</v>
      </c>
      <c r="M2492" s="130">
        <v>0</v>
      </c>
      <c r="N2492" s="130">
        <v>0</v>
      </c>
      <c r="O2492" s="130">
        <v>0</v>
      </c>
      <c r="P2492" s="130">
        <v>0</v>
      </c>
      <c r="Q2492" s="130">
        <v>0</v>
      </c>
      <c r="R2492" s="130">
        <v>0</v>
      </c>
      <c r="S2492" s="37">
        <v>0</v>
      </c>
    </row>
    <row r="2493" spans="2:19">
      <c r="B2493" s="6">
        <v>2002</v>
      </c>
      <c r="C2493" s="130">
        <v>52859</v>
      </c>
      <c r="D2493" s="130">
        <v>52859</v>
      </c>
      <c r="E2493" s="130">
        <v>52859</v>
      </c>
      <c r="F2493" s="130">
        <v>52859</v>
      </c>
      <c r="G2493" s="130">
        <v>52859</v>
      </c>
      <c r="H2493" s="130">
        <v>52859</v>
      </c>
      <c r="I2493" s="130">
        <v>52859</v>
      </c>
      <c r="J2493" s="130">
        <v>52859</v>
      </c>
      <c r="K2493" s="130">
        <v>52859</v>
      </c>
      <c r="L2493" s="130">
        <v>52859</v>
      </c>
      <c r="M2493" s="130">
        <v>52859</v>
      </c>
      <c r="N2493" s="130">
        <v>52859</v>
      </c>
      <c r="O2493" s="130">
        <v>52859</v>
      </c>
      <c r="P2493" s="130">
        <v>52859</v>
      </c>
      <c r="Q2493" s="130">
        <v>52859</v>
      </c>
      <c r="R2493" s="130">
        <v>52859</v>
      </c>
      <c r="S2493" s="37">
        <v>52859</v>
      </c>
    </row>
    <row r="2494" spans="2:19">
      <c r="B2494" s="6">
        <v>2001</v>
      </c>
      <c r="C2494" s="130">
        <v>0</v>
      </c>
      <c r="D2494" s="130">
        <v>0</v>
      </c>
      <c r="E2494" s="130">
        <v>0</v>
      </c>
      <c r="F2494" s="130">
        <v>0</v>
      </c>
      <c r="G2494" s="130">
        <v>0</v>
      </c>
      <c r="H2494" s="130">
        <v>0</v>
      </c>
      <c r="I2494" s="130">
        <v>0</v>
      </c>
      <c r="J2494" s="130">
        <v>0</v>
      </c>
      <c r="K2494" s="130">
        <v>0</v>
      </c>
      <c r="L2494" s="130">
        <v>0</v>
      </c>
      <c r="M2494" s="130">
        <v>0</v>
      </c>
      <c r="N2494" s="130">
        <v>0</v>
      </c>
      <c r="O2494" s="130">
        <v>0</v>
      </c>
      <c r="P2494" s="130">
        <v>0</v>
      </c>
      <c r="Q2494" s="130">
        <v>0</v>
      </c>
      <c r="R2494" s="130">
        <v>0</v>
      </c>
      <c r="S2494" s="37">
        <v>0</v>
      </c>
    </row>
    <row r="2495" spans="2:19">
      <c r="B2495" s="6">
        <v>2000</v>
      </c>
      <c r="C2495" s="130">
        <v>56901</v>
      </c>
      <c r="D2495" s="130">
        <v>56901</v>
      </c>
      <c r="E2495" s="130">
        <v>56901</v>
      </c>
      <c r="F2495" s="130">
        <v>56901</v>
      </c>
      <c r="G2495" s="130">
        <v>56901</v>
      </c>
      <c r="H2495" s="130">
        <v>56901</v>
      </c>
      <c r="I2495" s="130">
        <v>56901</v>
      </c>
      <c r="J2495" s="130">
        <v>57141</v>
      </c>
      <c r="K2495" s="130">
        <v>57141</v>
      </c>
      <c r="L2495" s="130">
        <v>57141</v>
      </c>
      <c r="M2495" s="130">
        <v>57141</v>
      </c>
      <c r="N2495" s="130">
        <v>57141</v>
      </c>
      <c r="O2495" s="130">
        <v>57141</v>
      </c>
      <c r="P2495" s="130">
        <v>57141</v>
      </c>
      <c r="Q2495" s="130">
        <v>57141</v>
      </c>
      <c r="R2495" s="130">
        <v>57141</v>
      </c>
      <c r="S2495" s="37">
        <v>57141</v>
      </c>
    </row>
    <row r="2496" spans="2:19">
      <c r="B2496" s="6">
        <v>1999</v>
      </c>
      <c r="C2496" s="130">
        <v>47994</v>
      </c>
      <c r="D2496" s="130">
        <v>47994</v>
      </c>
      <c r="E2496" s="130">
        <v>47994</v>
      </c>
      <c r="F2496" s="130">
        <v>47994</v>
      </c>
      <c r="G2496" s="130">
        <v>47994</v>
      </c>
      <c r="H2496" s="130">
        <v>47994</v>
      </c>
      <c r="I2496" s="130">
        <v>47994</v>
      </c>
      <c r="J2496" s="130">
        <v>47994</v>
      </c>
      <c r="K2496" s="130">
        <v>47994</v>
      </c>
      <c r="L2496" s="130">
        <v>47994</v>
      </c>
      <c r="M2496" s="130">
        <v>47994</v>
      </c>
      <c r="N2496" s="130">
        <v>47994</v>
      </c>
      <c r="O2496" s="130">
        <v>47994</v>
      </c>
      <c r="P2496" s="130">
        <v>47994</v>
      </c>
      <c r="Q2496" s="130">
        <v>47994</v>
      </c>
      <c r="R2496" s="130">
        <v>47994</v>
      </c>
      <c r="S2496" s="37">
        <v>47994</v>
      </c>
    </row>
    <row r="2497" spans="2:19">
      <c r="B2497" s="6">
        <v>1998</v>
      </c>
      <c r="C2497" s="130">
        <v>30331</v>
      </c>
      <c r="D2497" s="130">
        <v>30331</v>
      </c>
      <c r="E2497" s="130">
        <v>30331</v>
      </c>
      <c r="F2497" s="130">
        <v>30331</v>
      </c>
      <c r="G2497" s="130">
        <v>30331</v>
      </c>
      <c r="H2497" s="130">
        <v>30331</v>
      </c>
      <c r="I2497" s="130">
        <v>30331</v>
      </c>
      <c r="J2497" s="130">
        <v>30331</v>
      </c>
      <c r="K2497" s="130">
        <v>30331</v>
      </c>
      <c r="L2497" s="130">
        <v>30331</v>
      </c>
      <c r="M2497" s="130">
        <v>30331</v>
      </c>
      <c r="N2497" s="130">
        <v>30331</v>
      </c>
      <c r="O2497" s="130">
        <v>30331</v>
      </c>
      <c r="P2497" s="130">
        <v>30331</v>
      </c>
      <c r="Q2497" s="130">
        <v>30331</v>
      </c>
      <c r="R2497" s="130">
        <v>30331</v>
      </c>
      <c r="S2497" s="37">
        <v>30331</v>
      </c>
    </row>
    <row r="2498" spans="2:19">
      <c r="B2498" s="6">
        <v>1997</v>
      </c>
      <c r="C2498" s="130">
        <v>4565</v>
      </c>
      <c r="D2498" s="130">
        <v>4565</v>
      </c>
      <c r="E2498" s="130">
        <v>4565</v>
      </c>
      <c r="F2498" s="130">
        <v>4565</v>
      </c>
      <c r="G2498" s="130">
        <v>4565</v>
      </c>
      <c r="H2498" s="130">
        <v>4565</v>
      </c>
      <c r="I2498" s="130">
        <v>4565</v>
      </c>
      <c r="J2498" s="130">
        <v>4565</v>
      </c>
      <c r="K2498" s="130">
        <v>4565</v>
      </c>
      <c r="L2498" s="130">
        <v>4565</v>
      </c>
      <c r="M2498" s="130">
        <v>4565</v>
      </c>
      <c r="N2498" s="130">
        <v>4565</v>
      </c>
      <c r="O2498" s="130">
        <v>4565</v>
      </c>
      <c r="P2498" s="130">
        <v>4565</v>
      </c>
      <c r="Q2498" s="130">
        <v>4565</v>
      </c>
      <c r="R2498" s="130">
        <v>4565</v>
      </c>
      <c r="S2498" s="37">
        <v>4565</v>
      </c>
    </row>
    <row r="2499" spans="2:19">
      <c r="B2499" s="6">
        <v>1996</v>
      </c>
      <c r="C2499" s="130">
        <v>0</v>
      </c>
      <c r="D2499" s="130">
        <v>0</v>
      </c>
      <c r="E2499" s="130">
        <v>0</v>
      </c>
      <c r="F2499" s="130">
        <v>0</v>
      </c>
      <c r="G2499" s="130">
        <v>0</v>
      </c>
      <c r="H2499" s="130">
        <v>0</v>
      </c>
      <c r="I2499" s="130">
        <v>0</v>
      </c>
      <c r="J2499" s="130">
        <v>0</v>
      </c>
      <c r="K2499" s="130">
        <v>0</v>
      </c>
      <c r="L2499" s="130">
        <v>0</v>
      </c>
      <c r="M2499" s="130">
        <v>0</v>
      </c>
      <c r="N2499" s="130">
        <v>0</v>
      </c>
      <c r="O2499" s="130">
        <v>0</v>
      </c>
      <c r="P2499" s="130">
        <v>0</v>
      </c>
      <c r="Q2499" s="130">
        <v>0</v>
      </c>
      <c r="R2499" s="130">
        <v>0</v>
      </c>
      <c r="S2499" s="37">
        <v>0</v>
      </c>
    </row>
    <row r="2500" spans="2:19">
      <c r="B2500" s="6">
        <v>1995</v>
      </c>
      <c r="C2500" s="130">
        <v>0</v>
      </c>
      <c r="D2500" s="130">
        <v>0</v>
      </c>
      <c r="E2500" s="130">
        <v>0</v>
      </c>
      <c r="F2500" s="130">
        <v>0</v>
      </c>
      <c r="G2500" s="130">
        <v>0</v>
      </c>
      <c r="H2500" s="130">
        <v>0</v>
      </c>
      <c r="I2500" s="130">
        <v>0</v>
      </c>
      <c r="J2500" s="130">
        <v>0</v>
      </c>
      <c r="K2500" s="130">
        <v>0</v>
      </c>
      <c r="L2500" s="130">
        <v>0</v>
      </c>
      <c r="M2500" s="130">
        <v>0</v>
      </c>
      <c r="N2500" s="130">
        <v>0</v>
      </c>
      <c r="O2500" s="130">
        <v>0</v>
      </c>
      <c r="P2500" s="130">
        <v>0</v>
      </c>
      <c r="Q2500" s="130">
        <v>0</v>
      </c>
      <c r="R2500" s="130">
        <v>0</v>
      </c>
      <c r="S2500" s="37">
        <v>0</v>
      </c>
    </row>
    <row r="2501" spans="2:19">
      <c r="B2501" s="6">
        <v>1994</v>
      </c>
      <c r="C2501" s="130">
        <v>6907</v>
      </c>
      <c r="D2501" s="130">
        <v>6907</v>
      </c>
      <c r="E2501" s="130">
        <v>6907</v>
      </c>
      <c r="F2501" s="130">
        <v>6907</v>
      </c>
      <c r="G2501" s="130">
        <v>6907</v>
      </c>
      <c r="H2501" s="130">
        <v>6907</v>
      </c>
      <c r="I2501" s="130">
        <v>6907</v>
      </c>
      <c r="J2501" s="130">
        <v>6907</v>
      </c>
      <c r="K2501" s="130">
        <v>6907</v>
      </c>
      <c r="L2501" s="130">
        <v>6907</v>
      </c>
      <c r="M2501" s="130">
        <v>6907</v>
      </c>
      <c r="N2501" s="130">
        <v>6907</v>
      </c>
      <c r="O2501" s="130">
        <v>6907</v>
      </c>
      <c r="P2501" s="130">
        <v>6907</v>
      </c>
      <c r="Q2501" s="130">
        <v>6907</v>
      </c>
      <c r="R2501" s="130">
        <v>6907</v>
      </c>
      <c r="S2501" s="37">
        <v>6907</v>
      </c>
    </row>
    <row r="2502" spans="2:19">
      <c r="B2502" s="6">
        <v>1993</v>
      </c>
      <c r="C2502" s="130">
        <v>35733</v>
      </c>
      <c r="D2502" s="130">
        <v>35734</v>
      </c>
      <c r="E2502" s="130">
        <v>35734</v>
      </c>
      <c r="F2502" s="130">
        <v>35734</v>
      </c>
      <c r="G2502" s="130">
        <v>35734</v>
      </c>
      <c r="H2502" s="130">
        <v>35734</v>
      </c>
      <c r="I2502" s="130">
        <v>35734</v>
      </c>
      <c r="J2502" s="130">
        <v>35734</v>
      </c>
      <c r="K2502" s="130">
        <v>35734</v>
      </c>
      <c r="L2502" s="130">
        <v>35734</v>
      </c>
      <c r="M2502" s="130">
        <v>35734</v>
      </c>
      <c r="N2502" s="130">
        <v>35734</v>
      </c>
      <c r="O2502" s="130">
        <v>35734</v>
      </c>
      <c r="P2502" s="130">
        <v>35734</v>
      </c>
      <c r="Q2502" s="130">
        <v>35734</v>
      </c>
      <c r="R2502" s="130">
        <v>35734</v>
      </c>
      <c r="S2502" s="37">
        <v>35734</v>
      </c>
    </row>
    <row r="2503" spans="2:19">
      <c r="B2503" s="6">
        <v>1992</v>
      </c>
      <c r="C2503" s="130">
        <v>0</v>
      </c>
      <c r="D2503" s="130">
        <v>0</v>
      </c>
      <c r="E2503" s="130">
        <v>0</v>
      </c>
      <c r="F2503" s="130">
        <v>0</v>
      </c>
      <c r="G2503" s="130">
        <v>0</v>
      </c>
      <c r="H2503" s="130">
        <v>0</v>
      </c>
      <c r="I2503" s="130">
        <v>0</v>
      </c>
      <c r="J2503" s="130">
        <v>0</v>
      </c>
      <c r="K2503" s="130">
        <v>0</v>
      </c>
      <c r="L2503" s="130">
        <v>0</v>
      </c>
      <c r="M2503" s="130">
        <v>0</v>
      </c>
      <c r="N2503" s="130">
        <v>0</v>
      </c>
      <c r="O2503" s="130">
        <v>0</v>
      </c>
      <c r="P2503" s="130">
        <v>0</v>
      </c>
      <c r="Q2503" s="130">
        <v>0</v>
      </c>
      <c r="R2503" s="130">
        <v>0</v>
      </c>
      <c r="S2503" s="37">
        <v>0</v>
      </c>
    </row>
    <row r="2504" spans="2:19">
      <c r="B2504" s="6">
        <v>1991</v>
      </c>
      <c r="C2504" s="130">
        <v>0</v>
      </c>
      <c r="D2504" s="130">
        <v>0</v>
      </c>
      <c r="E2504" s="130">
        <v>0</v>
      </c>
      <c r="F2504" s="130">
        <v>0</v>
      </c>
      <c r="G2504" s="130">
        <v>0</v>
      </c>
      <c r="H2504" s="130">
        <v>0</v>
      </c>
      <c r="I2504" s="130">
        <v>0</v>
      </c>
      <c r="J2504" s="130">
        <v>0</v>
      </c>
      <c r="K2504" s="130">
        <v>0</v>
      </c>
      <c r="L2504" s="130">
        <v>0</v>
      </c>
      <c r="M2504" s="130">
        <v>0</v>
      </c>
      <c r="N2504" s="130">
        <v>0</v>
      </c>
      <c r="O2504" s="130">
        <v>0</v>
      </c>
      <c r="P2504" s="130">
        <v>0</v>
      </c>
      <c r="Q2504" s="130">
        <v>0</v>
      </c>
      <c r="R2504" s="130">
        <v>0</v>
      </c>
      <c r="S2504" s="37">
        <v>0</v>
      </c>
    </row>
    <row r="2505" spans="2:19">
      <c r="B2505" s="6">
        <v>1990</v>
      </c>
      <c r="C2505" s="130">
        <v>36856</v>
      </c>
      <c r="D2505" s="130">
        <v>36856</v>
      </c>
      <c r="E2505" s="130">
        <v>36856</v>
      </c>
      <c r="F2505" s="130">
        <v>36856</v>
      </c>
      <c r="G2505" s="130">
        <v>36856</v>
      </c>
      <c r="H2505" s="130">
        <v>36856</v>
      </c>
      <c r="I2505" s="130">
        <v>36856</v>
      </c>
      <c r="J2505" s="130">
        <v>36856</v>
      </c>
      <c r="K2505" s="130">
        <v>36856</v>
      </c>
      <c r="L2505" s="130">
        <v>36856</v>
      </c>
      <c r="M2505" s="130">
        <v>36856</v>
      </c>
      <c r="N2505" s="130">
        <v>36856</v>
      </c>
      <c r="O2505" s="130">
        <v>36856</v>
      </c>
      <c r="P2505" s="130">
        <v>36856</v>
      </c>
      <c r="Q2505" s="130">
        <v>36856</v>
      </c>
      <c r="R2505" s="130">
        <v>36856</v>
      </c>
      <c r="S2505" s="37">
        <v>36856</v>
      </c>
    </row>
    <row r="2506" spans="2:19">
      <c r="B2506" s="6">
        <v>1989</v>
      </c>
      <c r="C2506" s="130">
        <v>12003</v>
      </c>
      <c r="D2506" s="130">
        <v>12003</v>
      </c>
      <c r="E2506" s="130">
        <v>12003</v>
      </c>
      <c r="F2506" s="130">
        <v>12003</v>
      </c>
      <c r="G2506" s="130">
        <v>12003</v>
      </c>
      <c r="H2506" s="130">
        <v>12003</v>
      </c>
      <c r="I2506" s="130">
        <v>12003</v>
      </c>
      <c r="J2506" s="130">
        <v>12003</v>
      </c>
      <c r="K2506" s="130">
        <v>12003</v>
      </c>
      <c r="L2506" s="130">
        <v>12003</v>
      </c>
      <c r="M2506" s="130">
        <v>12003</v>
      </c>
      <c r="N2506" s="130">
        <v>12003</v>
      </c>
      <c r="O2506" s="130">
        <v>12003</v>
      </c>
      <c r="P2506" s="130">
        <v>12003</v>
      </c>
      <c r="Q2506" s="130">
        <v>12003</v>
      </c>
      <c r="R2506" s="130">
        <v>12003</v>
      </c>
      <c r="S2506" s="37">
        <v>12003</v>
      </c>
    </row>
    <row r="2507" spans="2:19">
      <c r="B2507" s="6">
        <v>1988</v>
      </c>
      <c r="C2507" s="130">
        <v>256303</v>
      </c>
      <c r="D2507" s="130">
        <v>256303</v>
      </c>
      <c r="E2507" s="130">
        <v>256303</v>
      </c>
      <c r="F2507" s="130">
        <v>256303</v>
      </c>
      <c r="G2507" s="130">
        <v>256303</v>
      </c>
      <c r="H2507" s="130">
        <v>246142</v>
      </c>
      <c r="I2507" s="130">
        <v>246142</v>
      </c>
      <c r="J2507" s="130">
        <v>246142</v>
      </c>
      <c r="K2507" s="130">
        <v>246142</v>
      </c>
      <c r="L2507" s="130">
        <v>246142</v>
      </c>
      <c r="M2507" s="130">
        <v>256621</v>
      </c>
      <c r="N2507" s="130">
        <v>256621</v>
      </c>
      <c r="O2507" s="130">
        <v>256621</v>
      </c>
      <c r="P2507" s="130">
        <v>256621</v>
      </c>
      <c r="Q2507" s="130">
        <v>256621</v>
      </c>
      <c r="R2507" s="130">
        <v>256621</v>
      </c>
      <c r="S2507" s="37">
        <v>256621</v>
      </c>
    </row>
    <row r="2508" spans="2:19">
      <c r="B2508" s="6">
        <v>1987</v>
      </c>
      <c r="C2508" s="130">
        <v>21049</v>
      </c>
      <c r="D2508" s="130">
        <v>21049</v>
      </c>
      <c r="E2508" s="130">
        <v>21049</v>
      </c>
      <c r="F2508" s="130">
        <v>21049</v>
      </c>
      <c r="G2508" s="130">
        <v>21049</v>
      </c>
      <c r="H2508" s="130">
        <v>21049</v>
      </c>
      <c r="I2508" s="130">
        <v>21049</v>
      </c>
      <c r="J2508" s="130">
        <v>21049</v>
      </c>
      <c r="K2508" s="130">
        <v>21049</v>
      </c>
      <c r="L2508" s="130">
        <v>21049</v>
      </c>
      <c r="M2508" s="130">
        <v>21049</v>
      </c>
      <c r="N2508" s="130">
        <v>21049</v>
      </c>
      <c r="O2508" s="130">
        <v>21049</v>
      </c>
      <c r="P2508" s="130">
        <v>21049</v>
      </c>
      <c r="Q2508" s="130">
        <v>21049</v>
      </c>
      <c r="R2508" s="130">
        <v>21049</v>
      </c>
      <c r="S2508" s="37">
        <v>21049</v>
      </c>
    </row>
    <row r="2509" spans="2:19">
      <c r="B2509" s="6">
        <v>1986</v>
      </c>
      <c r="C2509" s="130">
        <v>0</v>
      </c>
      <c r="D2509" s="130">
        <v>0</v>
      </c>
      <c r="E2509" s="130">
        <v>0</v>
      </c>
      <c r="F2509" s="130">
        <v>0</v>
      </c>
      <c r="G2509" s="130">
        <v>0</v>
      </c>
      <c r="H2509" s="130">
        <v>0</v>
      </c>
      <c r="I2509" s="130">
        <v>0</v>
      </c>
      <c r="J2509" s="130">
        <v>0</v>
      </c>
      <c r="K2509" s="130">
        <v>0</v>
      </c>
      <c r="L2509" s="130">
        <v>0</v>
      </c>
      <c r="M2509" s="130">
        <v>0</v>
      </c>
      <c r="N2509" s="130">
        <v>0</v>
      </c>
      <c r="O2509" s="130">
        <v>0</v>
      </c>
      <c r="P2509" s="130">
        <v>0</v>
      </c>
      <c r="Q2509" s="130">
        <v>0</v>
      </c>
      <c r="R2509" s="130">
        <v>0</v>
      </c>
      <c r="S2509" s="37">
        <v>0</v>
      </c>
    </row>
    <row r="2510" spans="2:19">
      <c r="B2510" s="6">
        <v>1985</v>
      </c>
      <c r="C2510" s="130">
        <v>0</v>
      </c>
      <c r="D2510" s="130">
        <v>0</v>
      </c>
      <c r="E2510" s="130">
        <v>0</v>
      </c>
      <c r="F2510" s="130">
        <v>0</v>
      </c>
      <c r="G2510" s="130">
        <v>0</v>
      </c>
      <c r="H2510" s="130">
        <v>0</v>
      </c>
      <c r="I2510" s="130">
        <v>0</v>
      </c>
      <c r="J2510" s="130">
        <v>0</v>
      </c>
      <c r="K2510" s="130">
        <v>0</v>
      </c>
      <c r="L2510" s="130">
        <v>0</v>
      </c>
      <c r="M2510" s="130">
        <v>0</v>
      </c>
      <c r="N2510" s="130">
        <v>0</v>
      </c>
      <c r="O2510" s="130">
        <v>0</v>
      </c>
      <c r="P2510" s="130">
        <v>0</v>
      </c>
      <c r="Q2510" s="130">
        <v>0</v>
      </c>
      <c r="R2510" s="130">
        <v>0</v>
      </c>
      <c r="S2510" s="37">
        <v>0</v>
      </c>
    </row>
    <row r="2511" spans="2:19">
      <c r="B2511" s="6">
        <v>1984</v>
      </c>
      <c r="C2511" s="130">
        <v>0</v>
      </c>
      <c r="D2511" s="130">
        <v>0</v>
      </c>
      <c r="E2511" s="130">
        <v>0</v>
      </c>
      <c r="F2511" s="130">
        <v>0</v>
      </c>
      <c r="G2511" s="130">
        <v>0</v>
      </c>
      <c r="H2511" s="130">
        <v>0</v>
      </c>
      <c r="I2511" s="130">
        <v>0</v>
      </c>
      <c r="J2511" s="130">
        <v>0</v>
      </c>
      <c r="K2511" s="130">
        <v>0</v>
      </c>
      <c r="L2511" s="130">
        <v>0</v>
      </c>
      <c r="M2511" s="130">
        <v>0</v>
      </c>
      <c r="N2511" s="130">
        <v>0</v>
      </c>
      <c r="O2511" s="130">
        <v>0</v>
      </c>
      <c r="P2511" s="130">
        <v>0</v>
      </c>
      <c r="Q2511" s="130">
        <v>0</v>
      </c>
      <c r="R2511" s="130">
        <v>0</v>
      </c>
      <c r="S2511" s="37">
        <v>0</v>
      </c>
    </row>
    <row r="2512" spans="2:19">
      <c r="B2512" s="6">
        <v>1983</v>
      </c>
      <c r="C2512" s="130">
        <v>0</v>
      </c>
      <c r="D2512" s="130">
        <v>0</v>
      </c>
      <c r="E2512" s="130">
        <v>0</v>
      </c>
      <c r="F2512" s="130">
        <v>0</v>
      </c>
      <c r="G2512" s="130">
        <v>0</v>
      </c>
      <c r="H2512" s="130">
        <v>0</v>
      </c>
      <c r="I2512" s="130">
        <v>0</v>
      </c>
      <c r="J2512" s="130">
        <v>0</v>
      </c>
      <c r="K2512" s="130">
        <v>0</v>
      </c>
      <c r="L2512" s="130">
        <v>0</v>
      </c>
      <c r="M2512" s="130">
        <v>0</v>
      </c>
      <c r="N2512" s="130">
        <v>0</v>
      </c>
      <c r="O2512" s="130">
        <v>0</v>
      </c>
      <c r="P2512" s="130">
        <v>0</v>
      </c>
      <c r="Q2512" s="130">
        <v>0</v>
      </c>
      <c r="R2512" s="130">
        <v>0</v>
      </c>
      <c r="S2512" s="37">
        <v>0</v>
      </c>
    </row>
    <row r="2513" spans="2:19">
      <c r="B2513" s="6">
        <v>1982</v>
      </c>
      <c r="C2513" s="130">
        <v>5816</v>
      </c>
      <c r="D2513" s="130">
        <v>5816</v>
      </c>
      <c r="E2513" s="130">
        <v>5816</v>
      </c>
      <c r="F2513" s="130">
        <v>5816</v>
      </c>
      <c r="G2513" s="130">
        <v>5816</v>
      </c>
      <c r="H2513" s="130">
        <v>5816</v>
      </c>
      <c r="I2513" s="130">
        <v>5816</v>
      </c>
      <c r="J2513" s="130">
        <v>5816</v>
      </c>
      <c r="K2513" s="130">
        <v>5816</v>
      </c>
      <c r="L2513" s="130">
        <v>5816</v>
      </c>
      <c r="M2513" s="130">
        <v>5816</v>
      </c>
      <c r="N2513" s="130">
        <v>5816</v>
      </c>
      <c r="O2513" s="130">
        <v>5816</v>
      </c>
      <c r="P2513" s="130">
        <v>5816</v>
      </c>
      <c r="Q2513" s="130">
        <v>5816</v>
      </c>
      <c r="R2513" s="130">
        <v>5816</v>
      </c>
      <c r="S2513" s="37">
        <v>5816</v>
      </c>
    </row>
    <row r="2514" spans="2:19">
      <c r="B2514" s="6">
        <v>1981</v>
      </c>
      <c r="C2514" s="130">
        <v>0</v>
      </c>
      <c r="D2514" s="130">
        <v>0</v>
      </c>
      <c r="E2514" s="130">
        <v>0</v>
      </c>
      <c r="F2514" s="130">
        <v>0</v>
      </c>
      <c r="G2514" s="130">
        <v>0</v>
      </c>
      <c r="H2514" s="130">
        <v>0</v>
      </c>
      <c r="I2514" s="130">
        <v>0</v>
      </c>
      <c r="J2514" s="130">
        <v>0</v>
      </c>
      <c r="K2514" s="130">
        <v>0</v>
      </c>
      <c r="L2514" s="130">
        <v>0</v>
      </c>
      <c r="M2514" s="130">
        <v>0</v>
      </c>
      <c r="N2514" s="130">
        <v>0</v>
      </c>
      <c r="O2514" s="130">
        <v>0</v>
      </c>
      <c r="P2514" s="130">
        <v>0</v>
      </c>
      <c r="Q2514" s="130">
        <v>0</v>
      </c>
      <c r="R2514" s="130">
        <v>0</v>
      </c>
      <c r="S2514" s="37">
        <v>0</v>
      </c>
    </row>
    <row r="2515" spans="2:19">
      <c r="B2515" s="6">
        <v>1980</v>
      </c>
      <c r="C2515" s="130">
        <v>19073</v>
      </c>
      <c r="D2515" s="130">
        <v>19073</v>
      </c>
      <c r="E2515" s="130">
        <v>19073</v>
      </c>
      <c r="F2515" s="130">
        <v>19073</v>
      </c>
      <c r="G2515" s="130">
        <v>19073</v>
      </c>
      <c r="H2515" s="130">
        <v>19073</v>
      </c>
      <c r="I2515" s="130">
        <v>19073</v>
      </c>
      <c r="J2515" s="130">
        <v>19073</v>
      </c>
      <c r="K2515" s="130">
        <v>19073</v>
      </c>
      <c r="L2515" s="130">
        <v>19073</v>
      </c>
      <c r="M2515" s="130">
        <v>19073</v>
      </c>
      <c r="N2515" s="130">
        <v>19073</v>
      </c>
      <c r="O2515" s="130">
        <v>19073</v>
      </c>
      <c r="P2515" s="130">
        <v>19073</v>
      </c>
      <c r="Q2515" s="130">
        <v>19073</v>
      </c>
      <c r="R2515" s="130">
        <v>19073</v>
      </c>
      <c r="S2515" s="37">
        <v>19073</v>
      </c>
    </row>
    <row r="2516" spans="2:19">
      <c r="B2516" s="6">
        <v>1979</v>
      </c>
      <c r="C2516" s="130">
        <v>6903</v>
      </c>
      <c r="D2516" s="130">
        <v>6903</v>
      </c>
      <c r="E2516" s="130">
        <v>6903</v>
      </c>
      <c r="F2516" s="130">
        <v>6903</v>
      </c>
      <c r="G2516" s="130">
        <v>6903</v>
      </c>
      <c r="H2516" s="130">
        <v>6903</v>
      </c>
      <c r="I2516" s="130">
        <v>6903</v>
      </c>
      <c r="J2516" s="130">
        <v>6903</v>
      </c>
      <c r="K2516" s="130">
        <v>6903</v>
      </c>
      <c r="L2516" s="130">
        <v>6903</v>
      </c>
      <c r="M2516" s="130">
        <v>6903</v>
      </c>
      <c r="N2516" s="130">
        <v>6903</v>
      </c>
      <c r="O2516" s="130">
        <v>6903</v>
      </c>
      <c r="P2516" s="130">
        <v>6903</v>
      </c>
      <c r="Q2516" s="130">
        <v>6903</v>
      </c>
      <c r="R2516" s="130">
        <v>6903</v>
      </c>
      <c r="S2516" s="37">
        <v>6903</v>
      </c>
    </row>
    <row r="2517" spans="2:19">
      <c r="B2517" s="6">
        <v>1978</v>
      </c>
      <c r="C2517" s="130">
        <v>0</v>
      </c>
      <c r="D2517" s="130">
        <v>0</v>
      </c>
      <c r="E2517" s="130">
        <v>0</v>
      </c>
      <c r="F2517" s="130">
        <v>0</v>
      </c>
      <c r="G2517" s="130">
        <v>0</v>
      </c>
      <c r="H2517" s="130">
        <v>0</v>
      </c>
      <c r="I2517" s="130">
        <v>0</v>
      </c>
      <c r="J2517" s="130">
        <v>0</v>
      </c>
      <c r="K2517" s="130">
        <v>0</v>
      </c>
      <c r="L2517" s="130">
        <v>0</v>
      </c>
      <c r="M2517" s="130">
        <v>0</v>
      </c>
      <c r="N2517" s="130">
        <v>0</v>
      </c>
      <c r="O2517" s="130">
        <v>0</v>
      </c>
      <c r="P2517" s="130">
        <v>0</v>
      </c>
      <c r="Q2517" s="130">
        <v>0</v>
      </c>
      <c r="R2517" s="130">
        <v>0</v>
      </c>
      <c r="S2517" s="37">
        <v>0</v>
      </c>
    </row>
    <row r="2518" spans="2:19">
      <c r="B2518" s="6">
        <v>1977</v>
      </c>
      <c r="C2518" s="130">
        <v>4121</v>
      </c>
      <c r="D2518" s="130">
        <v>4121</v>
      </c>
      <c r="E2518" s="130">
        <v>4121</v>
      </c>
      <c r="F2518" s="130">
        <v>4121</v>
      </c>
      <c r="G2518" s="130">
        <v>4121</v>
      </c>
      <c r="H2518" s="130">
        <v>4121</v>
      </c>
      <c r="I2518" s="130">
        <v>4121</v>
      </c>
      <c r="J2518" s="130">
        <v>4121</v>
      </c>
      <c r="K2518" s="130">
        <v>4121</v>
      </c>
      <c r="L2518" s="130">
        <v>4121</v>
      </c>
      <c r="M2518" s="130">
        <v>4121</v>
      </c>
      <c r="N2518" s="130">
        <v>4121</v>
      </c>
      <c r="O2518" s="130">
        <v>4121</v>
      </c>
      <c r="P2518" s="130">
        <v>4121</v>
      </c>
      <c r="Q2518" s="130">
        <v>4121</v>
      </c>
      <c r="R2518" s="130">
        <v>4121</v>
      </c>
      <c r="S2518" s="37">
        <v>4121</v>
      </c>
    </row>
    <row r="2519" spans="2:19">
      <c r="B2519" s="6">
        <v>1976</v>
      </c>
      <c r="C2519" s="130">
        <v>0</v>
      </c>
      <c r="D2519" s="130">
        <v>0</v>
      </c>
      <c r="E2519" s="130">
        <v>0</v>
      </c>
      <c r="F2519" s="130">
        <v>0</v>
      </c>
      <c r="G2519" s="130">
        <v>0</v>
      </c>
      <c r="H2519" s="130">
        <v>0</v>
      </c>
      <c r="I2519" s="130">
        <v>0</v>
      </c>
      <c r="J2519" s="130">
        <v>0</v>
      </c>
      <c r="K2519" s="130">
        <v>0</v>
      </c>
      <c r="L2519" s="130">
        <v>0</v>
      </c>
      <c r="M2519" s="130">
        <v>0</v>
      </c>
      <c r="N2519" s="130">
        <v>0</v>
      </c>
      <c r="O2519" s="130">
        <v>0</v>
      </c>
      <c r="P2519" s="130">
        <v>0</v>
      </c>
      <c r="Q2519" s="130">
        <v>0</v>
      </c>
      <c r="R2519" s="130">
        <v>0</v>
      </c>
      <c r="S2519" s="37">
        <v>0</v>
      </c>
    </row>
    <row r="2520" spans="2:19">
      <c r="B2520" s="6">
        <v>1975</v>
      </c>
      <c r="C2520" s="130">
        <v>0</v>
      </c>
      <c r="D2520" s="130">
        <v>0</v>
      </c>
      <c r="E2520" s="130">
        <v>0</v>
      </c>
      <c r="F2520" s="130">
        <v>0</v>
      </c>
      <c r="G2520" s="130">
        <v>0</v>
      </c>
      <c r="H2520" s="130">
        <v>0</v>
      </c>
      <c r="I2520" s="130">
        <v>0</v>
      </c>
      <c r="J2520" s="130">
        <v>0</v>
      </c>
      <c r="K2520" s="130">
        <v>0</v>
      </c>
      <c r="L2520" s="130">
        <v>0</v>
      </c>
      <c r="M2520" s="130">
        <v>0</v>
      </c>
      <c r="N2520" s="130">
        <v>0</v>
      </c>
      <c r="O2520" s="130">
        <v>0</v>
      </c>
      <c r="P2520" s="130">
        <v>0</v>
      </c>
      <c r="Q2520" s="130">
        <v>0</v>
      </c>
      <c r="R2520" s="130">
        <v>0</v>
      </c>
      <c r="S2520" s="37">
        <v>0</v>
      </c>
    </row>
    <row r="2521" spans="2:19">
      <c r="B2521" s="6">
        <v>1974</v>
      </c>
      <c r="C2521" s="130">
        <v>4412</v>
      </c>
      <c r="D2521" s="130">
        <v>4412</v>
      </c>
      <c r="E2521" s="130">
        <v>4412</v>
      </c>
      <c r="F2521" s="130">
        <v>4412</v>
      </c>
      <c r="G2521" s="130">
        <v>4412</v>
      </c>
      <c r="H2521" s="130">
        <v>4412</v>
      </c>
      <c r="I2521" s="130">
        <v>4412</v>
      </c>
      <c r="J2521" s="130">
        <v>4412</v>
      </c>
      <c r="K2521" s="130">
        <v>4412</v>
      </c>
      <c r="L2521" s="130">
        <v>4412</v>
      </c>
      <c r="M2521" s="130">
        <v>4412</v>
      </c>
      <c r="N2521" s="130">
        <v>4412</v>
      </c>
      <c r="O2521" s="130">
        <v>4412</v>
      </c>
      <c r="P2521" s="130">
        <v>4412</v>
      </c>
      <c r="Q2521" s="130">
        <v>4412</v>
      </c>
      <c r="R2521" s="130">
        <v>4412</v>
      </c>
      <c r="S2521" s="37">
        <v>4412</v>
      </c>
    </row>
    <row r="2522" spans="2:19">
      <c r="B2522" s="6">
        <v>1973</v>
      </c>
      <c r="C2522" s="130">
        <v>5337</v>
      </c>
      <c r="D2522" s="130">
        <v>5337</v>
      </c>
      <c r="E2522" s="130">
        <v>5337</v>
      </c>
      <c r="F2522" s="130">
        <v>5337</v>
      </c>
      <c r="G2522" s="130">
        <v>5337</v>
      </c>
      <c r="H2522" s="130">
        <v>5337</v>
      </c>
      <c r="I2522" s="130">
        <v>5337</v>
      </c>
      <c r="J2522" s="130">
        <v>5337</v>
      </c>
      <c r="K2522" s="130">
        <v>5337</v>
      </c>
      <c r="L2522" s="130">
        <v>5337</v>
      </c>
      <c r="M2522" s="130">
        <v>5337</v>
      </c>
      <c r="N2522" s="130">
        <v>5337</v>
      </c>
      <c r="O2522" s="130">
        <v>5337</v>
      </c>
      <c r="P2522" s="130">
        <v>5337</v>
      </c>
      <c r="Q2522" s="130">
        <v>5337</v>
      </c>
      <c r="R2522" s="130">
        <v>5337</v>
      </c>
      <c r="S2522" s="37">
        <v>5337</v>
      </c>
    </row>
    <row r="2523" spans="2:19">
      <c r="B2523" s="6">
        <v>1972</v>
      </c>
      <c r="C2523" s="130">
        <v>101070</v>
      </c>
      <c r="D2523" s="130">
        <v>101070</v>
      </c>
      <c r="E2523" s="130">
        <v>101070</v>
      </c>
      <c r="F2523" s="130">
        <v>101070</v>
      </c>
      <c r="G2523" s="130">
        <v>101070</v>
      </c>
      <c r="H2523" s="130">
        <v>101070</v>
      </c>
      <c r="I2523" s="130">
        <v>101070</v>
      </c>
      <c r="J2523" s="130">
        <v>101070</v>
      </c>
      <c r="K2523" s="130">
        <v>101070</v>
      </c>
      <c r="L2523" s="130">
        <v>101070</v>
      </c>
      <c r="M2523" s="130">
        <v>101070</v>
      </c>
      <c r="N2523" s="130">
        <v>101070</v>
      </c>
      <c r="O2523" s="130">
        <v>101070</v>
      </c>
      <c r="P2523" s="130">
        <v>101070</v>
      </c>
      <c r="Q2523" s="130">
        <v>101070</v>
      </c>
      <c r="R2523" s="130">
        <v>101070</v>
      </c>
      <c r="S2523" s="37">
        <v>101070</v>
      </c>
    </row>
    <row r="2524" spans="2:19">
      <c r="B2524" s="6">
        <v>1971</v>
      </c>
      <c r="C2524" s="130">
        <v>140</v>
      </c>
      <c r="D2524" s="130">
        <v>140</v>
      </c>
      <c r="E2524" s="130">
        <v>140</v>
      </c>
      <c r="F2524" s="130">
        <v>140</v>
      </c>
      <c r="G2524" s="130">
        <v>140</v>
      </c>
      <c r="H2524" s="130">
        <v>140</v>
      </c>
      <c r="I2524" s="130">
        <v>140</v>
      </c>
      <c r="J2524" s="130">
        <v>140</v>
      </c>
      <c r="K2524" s="130">
        <v>140</v>
      </c>
      <c r="L2524" s="130">
        <v>140</v>
      </c>
      <c r="M2524" s="130">
        <v>140</v>
      </c>
      <c r="N2524" s="130">
        <v>140</v>
      </c>
      <c r="O2524" s="130">
        <v>140</v>
      </c>
      <c r="P2524" s="130">
        <v>140</v>
      </c>
      <c r="Q2524" s="130">
        <v>140</v>
      </c>
      <c r="R2524" s="130">
        <v>140</v>
      </c>
      <c r="S2524" s="37">
        <v>140</v>
      </c>
    </row>
    <row r="2525" spans="2:19">
      <c r="B2525" s="6">
        <v>1970</v>
      </c>
      <c r="C2525" s="130">
        <v>3484</v>
      </c>
      <c r="D2525" s="130">
        <v>3484</v>
      </c>
      <c r="E2525" s="130">
        <v>3484</v>
      </c>
      <c r="F2525" s="130">
        <v>3484</v>
      </c>
      <c r="G2525" s="130">
        <v>3484</v>
      </c>
      <c r="H2525" s="130">
        <v>3484</v>
      </c>
      <c r="I2525" s="130">
        <v>3484</v>
      </c>
      <c r="J2525" s="130">
        <v>3484</v>
      </c>
      <c r="K2525" s="130">
        <v>3484</v>
      </c>
      <c r="L2525" s="130">
        <v>3484</v>
      </c>
      <c r="M2525" s="130">
        <v>3484</v>
      </c>
      <c r="N2525" s="130">
        <v>3484</v>
      </c>
      <c r="O2525" s="130">
        <v>3484</v>
      </c>
      <c r="P2525" s="130">
        <v>3484</v>
      </c>
      <c r="Q2525" s="130">
        <v>3484</v>
      </c>
      <c r="R2525" s="130">
        <v>3484</v>
      </c>
      <c r="S2525" s="37">
        <v>3484</v>
      </c>
    </row>
    <row r="2526" spans="2:19">
      <c r="B2526" s="6">
        <v>1969</v>
      </c>
      <c r="C2526" s="130">
        <v>0</v>
      </c>
      <c r="D2526" s="130">
        <v>0</v>
      </c>
      <c r="E2526" s="130">
        <v>0</v>
      </c>
      <c r="F2526" s="130">
        <v>0</v>
      </c>
      <c r="G2526" s="130">
        <v>0</v>
      </c>
      <c r="H2526" s="130">
        <v>0</v>
      </c>
      <c r="I2526" s="130">
        <v>0</v>
      </c>
      <c r="J2526" s="130">
        <v>0</v>
      </c>
      <c r="K2526" s="130">
        <v>0</v>
      </c>
      <c r="L2526" s="130">
        <v>0</v>
      </c>
      <c r="M2526" s="130">
        <v>0</v>
      </c>
      <c r="N2526" s="130">
        <v>0</v>
      </c>
      <c r="O2526" s="130">
        <v>0</v>
      </c>
      <c r="P2526" s="130">
        <v>0</v>
      </c>
      <c r="Q2526" s="130">
        <v>0</v>
      </c>
      <c r="R2526" s="130">
        <v>0</v>
      </c>
      <c r="S2526" s="37">
        <v>0</v>
      </c>
    </row>
    <row r="2527" spans="2:19">
      <c r="B2527" s="6">
        <v>1968</v>
      </c>
      <c r="C2527" s="130">
        <v>0</v>
      </c>
      <c r="D2527" s="130">
        <v>0</v>
      </c>
      <c r="E2527" s="130">
        <v>0</v>
      </c>
      <c r="F2527" s="130">
        <v>0</v>
      </c>
      <c r="G2527" s="130">
        <v>0</v>
      </c>
      <c r="H2527" s="130">
        <v>0</v>
      </c>
      <c r="I2527" s="130">
        <v>0</v>
      </c>
      <c r="J2527" s="130">
        <v>0</v>
      </c>
      <c r="K2527" s="130">
        <v>0</v>
      </c>
      <c r="L2527" s="130">
        <v>0</v>
      </c>
      <c r="M2527" s="130">
        <v>0</v>
      </c>
      <c r="N2527" s="130">
        <v>0</v>
      </c>
      <c r="O2527" s="130">
        <v>0</v>
      </c>
      <c r="P2527" s="130">
        <v>0</v>
      </c>
      <c r="Q2527" s="130">
        <v>0</v>
      </c>
      <c r="R2527" s="130">
        <v>0</v>
      </c>
      <c r="S2527" s="37">
        <v>0</v>
      </c>
    </row>
    <row r="2528" spans="2:19">
      <c r="B2528" s="6">
        <v>1967</v>
      </c>
      <c r="C2528" s="130">
        <v>3047</v>
      </c>
      <c r="D2528" s="130">
        <v>3047</v>
      </c>
      <c r="E2528" s="130">
        <v>3047</v>
      </c>
      <c r="F2528" s="130">
        <v>3047</v>
      </c>
      <c r="G2528" s="130">
        <v>3047</v>
      </c>
      <c r="H2528" s="130">
        <v>3047</v>
      </c>
      <c r="I2528" s="130">
        <v>3047</v>
      </c>
      <c r="J2528" s="130">
        <v>3047</v>
      </c>
      <c r="K2528" s="130">
        <v>3047</v>
      </c>
      <c r="L2528" s="130">
        <v>3047</v>
      </c>
      <c r="M2528" s="130">
        <v>3047</v>
      </c>
      <c r="N2528" s="130">
        <v>3047</v>
      </c>
      <c r="O2528" s="130">
        <v>3047</v>
      </c>
      <c r="P2528" s="130">
        <v>3047</v>
      </c>
      <c r="Q2528" s="130">
        <v>3047</v>
      </c>
      <c r="R2528" s="130">
        <v>3047</v>
      </c>
      <c r="S2528" s="37">
        <v>3047</v>
      </c>
    </row>
    <row r="2529" spans="2:19">
      <c r="B2529" s="6">
        <v>1966</v>
      </c>
      <c r="C2529" s="130">
        <v>8634</v>
      </c>
      <c r="D2529" s="130">
        <v>8634</v>
      </c>
      <c r="E2529" s="130">
        <v>8634</v>
      </c>
      <c r="F2529" s="130">
        <v>8634</v>
      </c>
      <c r="G2529" s="130">
        <v>8634</v>
      </c>
      <c r="H2529" s="130">
        <v>8634</v>
      </c>
      <c r="I2529" s="130">
        <v>8634</v>
      </c>
      <c r="J2529" s="130">
        <v>8634</v>
      </c>
      <c r="K2529" s="130">
        <v>8634</v>
      </c>
      <c r="L2529" s="130">
        <v>8634</v>
      </c>
      <c r="M2529" s="130">
        <v>8634</v>
      </c>
      <c r="N2529" s="130">
        <v>8634</v>
      </c>
      <c r="O2529" s="130">
        <v>8634</v>
      </c>
      <c r="P2529" s="130">
        <v>8634</v>
      </c>
      <c r="Q2529" s="130">
        <v>8634</v>
      </c>
      <c r="R2529" s="130">
        <v>8634</v>
      </c>
      <c r="S2529" s="37">
        <v>8634</v>
      </c>
    </row>
    <row r="2530" spans="2:19">
      <c r="B2530" s="6">
        <v>1965</v>
      </c>
      <c r="C2530" s="130">
        <v>0</v>
      </c>
      <c r="D2530" s="130">
        <v>0</v>
      </c>
      <c r="E2530" s="130">
        <v>0</v>
      </c>
      <c r="F2530" s="130">
        <v>0</v>
      </c>
      <c r="G2530" s="130">
        <v>0</v>
      </c>
      <c r="H2530" s="130">
        <v>0</v>
      </c>
      <c r="I2530" s="130">
        <v>0</v>
      </c>
      <c r="J2530" s="130">
        <v>0</v>
      </c>
      <c r="K2530" s="130">
        <v>0</v>
      </c>
      <c r="L2530" s="130">
        <v>0</v>
      </c>
      <c r="M2530" s="130">
        <v>0</v>
      </c>
      <c r="N2530" s="130">
        <v>0</v>
      </c>
      <c r="O2530" s="130">
        <v>0</v>
      </c>
      <c r="P2530" s="130">
        <v>0</v>
      </c>
      <c r="Q2530" s="130">
        <v>0</v>
      </c>
      <c r="R2530" s="130">
        <v>0</v>
      </c>
      <c r="S2530" s="37">
        <v>0</v>
      </c>
    </row>
    <row r="2531" spans="2:19">
      <c r="B2531" s="6">
        <v>1964</v>
      </c>
      <c r="C2531" s="130">
        <v>0</v>
      </c>
      <c r="D2531" s="130">
        <v>0</v>
      </c>
      <c r="E2531" s="130">
        <v>0</v>
      </c>
      <c r="F2531" s="130">
        <v>0</v>
      </c>
      <c r="G2531" s="130">
        <v>0</v>
      </c>
      <c r="H2531" s="130">
        <v>0</v>
      </c>
      <c r="I2531" s="130">
        <v>0</v>
      </c>
      <c r="J2531" s="130">
        <v>0</v>
      </c>
      <c r="K2531" s="130">
        <v>0</v>
      </c>
      <c r="L2531" s="130">
        <v>0</v>
      </c>
      <c r="M2531" s="130">
        <v>0</v>
      </c>
      <c r="N2531" s="130">
        <v>0</v>
      </c>
      <c r="O2531" s="130">
        <v>0</v>
      </c>
      <c r="P2531" s="130">
        <v>0</v>
      </c>
      <c r="Q2531" s="130">
        <v>0</v>
      </c>
      <c r="R2531" s="130">
        <v>0</v>
      </c>
      <c r="S2531" s="37">
        <v>0</v>
      </c>
    </row>
    <row r="2532" spans="2:19">
      <c r="B2532" s="6">
        <v>1963</v>
      </c>
      <c r="C2532" s="130">
        <v>19691</v>
      </c>
      <c r="D2532" s="130">
        <v>19691</v>
      </c>
      <c r="E2532" s="130">
        <v>19691</v>
      </c>
      <c r="F2532" s="130">
        <v>19691</v>
      </c>
      <c r="G2532" s="130">
        <v>19691</v>
      </c>
      <c r="H2532" s="130">
        <v>19691</v>
      </c>
      <c r="I2532" s="130">
        <v>19691</v>
      </c>
      <c r="J2532" s="130">
        <v>19691</v>
      </c>
      <c r="K2532" s="130">
        <v>19691</v>
      </c>
      <c r="L2532" s="130">
        <v>19691</v>
      </c>
      <c r="M2532" s="130">
        <v>19691</v>
      </c>
      <c r="N2532" s="130">
        <v>19691</v>
      </c>
      <c r="O2532" s="130">
        <v>19691</v>
      </c>
      <c r="P2532" s="130">
        <v>19691</v>
      </c>
      <c r="Q2532" s="130">
        <v>19691</v>
      </c>
      <c r="R2532" s="130">
        <v>19691</v>
      </c>
      <c r="S2532" s="37">
        <v>19691</v>
      </c>
    </row>
    <row r="2533" spans="2:19">
      <c r="B2533" s="6">
        <v>1962</v>
      </c>
      <c r="C2533" s="130">
        <v>0</v>
      </c>
      <c r="D2533" s="130">
        <v>0</v>
      </c>
      <c r="E2533" s="130">
        <v>0</v>
      </c>
      <c r="F2533" s="130">
        <v>0</v>
      </c>
      <c r="G2533" s="130">
        <v>0</v>
      </c>
      <c r="H2533" s="130">
        <v>0</v>
      </c>
      <c r="I2533" s="130">
        <v>0</v>
      </c>
      <c r="J2533" s="130">
        <v>0</v>
      </c>
      <c r="K2533" s="130">
        <v>0</v>
      </c>
      <c r="L2533" s="130">
        <v>0</v>
      </c>
      <c r="M2533" s="130">
        <v>0</v>
      </c>
      <c r="N2533" s="130">
        <v>0</v>
      </c>
      <c r="O2533" s="130">
        <v>0</v>
      </c>
      <c r="P2533" s="130">
        <v>0</v>
      </c>
      <c r="Q2533" s="130">
        <v>0</v>
      </c>
      <c r="R2533" s="130">
        <v>0</v>
      </c>
      <c r="S2533" s="37">
        <v>0</v>
      </c>
    </row>
    <row r="2534" spans="2:19">
      <c r="B2534" s="6">
        <v>1961</v>
      </c>
      <c r="C2534" s="130">
        <v>10895</v>
      </c>
      <c r="D2534" s="130">
        <v>10895</v>
      </c>
      <c r="E2534" s="130">
        <v>10895</v>
      </c>
      <c r="F2534" s="130">
        <v>10895</v>
      </c>
      <c r="G2534" s="130">
        <v>10895</v>
      </c>
      <c r="H2534" s="130">
        <v>10895</v>
      </c>
      <c r="I2534" s="130">
        <v>10895</v>
      </c>
      <c r="J2534" s="130">
        <v>10895</v>
      </c>
      <c r="K2534" s="130">
        <v>10895</v>
      </c>
      <c r="L2534" s="130">
        <v>10895</v>
      </c>
      <c r="M2534" s="130">
        <v>10895</v>
      </c>
      <c r="N2534" s="130">
        <v>10895</v>
      </c>
      <c r="O2534" s="130">
        <v>10895</v>
      </c>
      <c r="P2534" s="130">
        <v>10895</v>
      </c>
      <c r="Q2534" s="130">
        <v>10895</v>
      </c>
      <c r="R2534" s="130">
        <v>10895</v>
      </c>
      <c r="S2534" s="37">
        <v>10895</v>
      </c>
    </row>
    <row r="2535" spans="2:19">
      <c r="B2535" s="6">
        <v>1960</v>
      </c>
      <c r="C2535" s="130">
        <v>0</v>
      </c>
      <c r="D2535" s="130">
        <v>0</v>
      </c>
      <c r="E2535" s="130">
        <v>0</v>
      </c>
      <c r="F2535" s="130">
        <v>0</v>
      </c>
      <c r="G2535" s="130">
        <v>0</v>
      </c>
      <c r="H2535" s="130">
        <v>0</v>
      </c>
      <c r="I2535" s="130">
        <v>0</v>
      </c>
      <c r="J2535" s="130">
        <v>0</v>
      </c>
      <c r="K2535" s="130">
        <v>0</v>
      </c>
      <c r="L2535" s="130">
        <v>0</v>
      </c>
      <c r="M2535" s="130">
        <v>0</v>
      </c>
      <c r="N2535" s="130">
        <v>0</v>
      </c>
      <c r="O2535" s="130">
        <v>0</v>
      </c>
      <c r="P2535" s="130">
        <v>0</v>
      </c>
      <c r="Q2535" s="130">
        <v>0</v>
      </c>
      <c r="R2535" s="130">
        <v>0</v>
      </c>
      <c r="S2535" s="37">
        <v>0</v>
      </c>
    </row>
    <row r="2536" spans="2:19">
      <c r="B2536" s="6">
        <v>1959</v>
      </c>
      <c r="C2536" s="130">
        <v>6635</v>
      </c>
      <c r="D2536" s="130">
        <v>6635</v>
      </c>
      <c r="E2536" s="130">
        <v>6635</v>
      </c>
      <c r="F2536" s="130">
        <v>6635</v>
      </c>
      <c r="G2536" s="130">
        <v>6635</v>
      </c>
      <c r="H2536" s="130">
        <v>6635</v>
      </c>
      <c r="I2536" s="130">
        <v>6635</v>
      </c>
      <c r="J2536" s="130">
        <v>6635</v>
      </c>
      <c r="K2536" s="130">
        <v>6635</v>
      </c>
      <c r="L2536" s="130">
        <v>6635</v>
      </c>
      <c r="M2536" s="130">
        <v>6635</v>
      </c>
      <c r="N2536" s="130">
        <v>6635</v>
      </c>
      <c r="O2536" s="130">
        <v>6635</v>
      </c>
      <c r="P2536" s="130">
        <v>6635</v>
      </c>
      <c r="Q2536" s="130">
        <v>6635</v>
      </c>
      <c r="R2536" s="130">
        <v>6635</v>
      </c>
      <c r="S2536" s="37">
        <v>6635</v>
      </c>
    </row>
    <row r="2537" spans="2:19">
      <c r="B2537" s="6">
        <v>1958</v>
      </c>
      <c r="C2537" s="130">
        <v>3565</v>
      </c>
      <c r="D2537" s="130">
        <v>3565</v>
      </c>
      <c r="E2537" s="130">
        <v>3565</v>
      </c>
      <c r="F2537" s="130">
        <v>3565</v>
      </c>
      <c r="G2537" s="130">
        <v>3565</v>
      </c>
      <c r="H2537" s="130">
        <v>3565</v>
      </c>
      <c r="I2537" s="130">
        <v>3565</v>
      </c>
      <c r="J2537" s="130">
        <v>3565</v>
      </c>
      <c r="K2537" s="130">
        <v>3565</v>
      </c>
      <c r="L2537" s="130">
        <v>3565</v>
      </c>
      <c r="M2537" s="130">
        <v>3565</v>
      </c>
      <c r="N2537" s="130">
        <v>3565</v>
      </c>
      <c r="O2537" s="130">
        <v>3565</v>
      </c>
      <c r="P2537" s="130">
        <v>3565</v>
      </c>
      <c r="Q2537" s="130">
        <v>3565</v>
      </c>
      <c r="R2537" s="130">
        <v>3565</v>
      </c>
      <c r="S2537" s="37">
        <v>3565</v>
      </c>
    </row>
    <row r="2538" spans="2:19">
      <c r="B2538" s="6">
        <v>1957</v>
      </c>
      <c r="C2538" s="130">
        <v>0</v>
      </c>
      <c r="D2538" s="130">
        <v>0</v>
      </c>
      <c r="E2538" s="130">
        <v>0</v>
      </c>
      <c r="F2538" s="130">
        <v>0</v>
      </c>
      <c r="G2538" s="130">
        <v>0</v>
      </c>
      <c r="H2538" s="130">
        <v>0</v>
      </c>
      <c r="I2538" s="130">
        <v>0</v>
      </c>
      <c r="J2538" s="130">
        <v>0</v>
      </c>
      <c r="K2538" s="130">
        <v>0</v>
      </c>
      <c r="L2538" s="130">
        <v>0</v>
      </c>
      <c r="M2538" s="130">
        <v>0</v>
      </c>
      <c r="N2538" s="130">
        <v>0</v>
      </c>
      <c r="O2538" s="130">
        <v>0</v>
      </c>
      <c r="P2538" s="130">
        <v>0</v>
      </c>
      <c r="Q2538" s="130">
        <v>0</v>
      </c>
      <c r="R2538" s="130">
        <v>0</v>
      </c>
      <c r="S2538" s="37">
        <v>0</v>
      </c>
    </row>
    <row r="2539" spans="2:19">
      <c r="B2539" s="6">
        <v>1956</v>
      </c>
      <c r="C2539" s="130">
        <v>0</v>
      </c>
      <c r="D2539" s="130">
        <v>0</v>
      </c>
      <c r="E2539" s="130">
        <v>0</v>
      </c>
      <c r="F2539" s="130">
        <v>0</v>
      </c>
      <c r="G2539" s="130">
        <v>0</v>
      </c>
      <c r="H2539" s="130">
        <v>0</v>
      </c>
      <c r="I2539" s="130">
        <v>0</v>
      </c>
      <c r="J2539" s="130">
        <v>0</v>
      </c>
      <c r="K2539" s="130">
        <v>0</v>
      </c>
      <c r="L2539" s="130">
        <v>0</v>
      </c>
      <c r="M2539" s="130">
        <v>0</v>
      </c>
      <c r="N2539" s="130">
        <v>0</v>
      </c>
      <c r="O2539" s="130">
        <v>0</v>
      </c>
      <c r="P2539" s="130">
        <v>0</v>
      </c>
      <c r="Q2539" s="130">
        <v>0</v>
      </c>
      <c r="R2539" s="130">
        <v>0</v>
      </c>
      <c r="S2539" s="37">
        <v>0</v>
      </c>
    </row>
    <row r="2540" spans="2:19">
      <c r="B2540" s="6">
        <v>1955</v>
      </c>
      <c r="C2540" s="130">
        <v>0</v>
      </c>
      <c r="D2540" s="130">
        <v>0</v>
      </c>
      <c r="E2540" s="130">
        <v>0</v>
      </c>
      <c r="F2540" s="130">
        <v>0</v>
      </c>
      <c r="G2540" s="130">
        <v>0</v>
      </c>
      <c r="H2540" s="130">
        <v>0</v>
      </c>
      <c r="I2540" s="130">
        <v>0</v>
      </c>
      <c r="J2540" s="130">
        <v>0</v>
      </c>
      <c r="K2540" s="130">
        <v>0</v>
      </c>
      <c r="L2540" s="130">
        <v>0</v>
      </c>
      <c r="M2540" s="130">
        <v>0</v>
      </c>
      <c r="N2540" s="130">
        <v>0</v>
      </c>
      <c r="O2540" s="130">
        <v>0</v>
      </c>
      <c r="P2540" s="130">
        <v>0</v>
      </c>
      <c r="Q2540" s="130">
        <v>0</v>
      </c>
      <c r="R2540" s="130">
        <v>0</v>
      </c>
      <c r="S2540" s="37">
        <v>0</v>
      </c>
    </row>
    <row r="2541" spans="2:19">
      <c r="B2541" s="6">
        <v>1954</v>
      </c>
      <c r="C2541" s="130">
        <v>0</v>
      </c>
      <c r="D2541" s="130">
        <v>0</v>
      </c>
      <c r="E2541" s="130">
        <v>0</v>
      </c>
      <c r="F2541" s="130">
        <v>0</v>
      </c>
      <c r="G2541" s="130">
        <v>0</v>
      </c>
      <c r="H2541" s="130">
        <v>0</v>
      </c>
      <c r="I2541" s="130">
        <v>0</v>
      </c>
      <c r="J2541" s="130">
        <v>0</v>
      </c>
      <c r="K2541" s="130">
        <v>0</v>
      </c>
      <c r="L2541" s="130">
        <v>0</v>
      </c>
      <c r="M2541" s="130">
        <v>0</v>
      </c>
      <c r="N2541" s="130">
        <v>0</v>
      </c>
      <c r="O2541" s="130">
        <v>0</v>
      </c>
      <c r="P2541" s="130">
        <v>0</v>
      </c>
      <c r="Q2541" s="130">
        <v>0</v>
      </c>
      <c r="R2541" s="130">
        <v>0</v>
      </c>
      <c r="S2541" s="37">
        <v>0</v>
      </c>
    </row>
    <row r="2542" spans="2:19">
      <c r="B2542" s="6">
        <v>1953</v>
      </c>
      <c r="C2542" s="130">
        <v>0</v>
      </c>
      <c r="D2542" s="130">
        <v>0</v>
      </c>
      <c r="E2542" s="130">
        <v>0</v>
      </c>
      <c r="F2542" s="130">
        <v>0</v>
      </c>
      <c r="G2542" s="130">
        <v>0</v>
      </c>
      <c r="H2542" s="130">
        <v>0</v>
      </c>
      <c r="I2542" s="130">
        <v>0</v>
      </c>
      <c r="J2542" s="130">
        <v>0</v>
      </c>
      <c r="K2542" s="130">
        <v>0</v>
      </c>
      <c r="L2542" s="130">
        <v>0</v>
      </c>
      <c r="M2542" s="130">
        <v>0</v>
      </c>
      <c r="N2542" s="130">
        <v>0</v>
      </c>
      <c r="O2542" s="130">
        <v>0</v>
      </c>
      <c r="P2542" s="130">
        <v>0</v>
      </c>
      <c r="Q2542" s="130">
        <v>0</v>
      </c>
      <c r="R2542" s="130">
        <v>0</v>
      </c>
      <c r="S2542" s="37">
        <v>0</v>
      </c>
    </row>
    <row r="2543" spans="2:19">
      <c r="B2543" s="6">
        <v>1952</v>
      </c>
      <c r="C2543" s="130">
        <v>0</v>
      </c>
      <c r="D2543" s="130">
        <v>0</v>
      </c>
      <c r="E2543" s="130">
        <v>0</v>
      </c>
      <c r="F2543" s="130">
        <v>0</v>
      </c>
      <c r="G2543" s="130">
        <v>0</v>
      </c>
      <c r="H2543" s="130">
        <v>0</v>
      </c>
      <c r="I2543" s="130">
        <v>0</v>
      </c>
      <c r="J2543" s="130">
        <v>0</v>
      </c>
      <c r="K2543" s="130">
        <v>0</v>
      </c>
      <c r="L2543" s="130">
        <v>0</v>
      </c>
      <c r="M2543" s="130">
        <v>0</v>
      </c>
      <c r="N2543" s="130">
        <v>0</v>
      </c>
      <c r="O2543" s="130">
        <v>0</v>
      </c>
      <c r="P2543" s="130">
        <v>0</v>
      </c>
      <c r="Q2543" s="130">
        <v>0</v>
      </c>
      <c r="R2543" s="130">
        <v>0</v>
      </c>
      <c r="S2543" s="37">
        <v>0</v>
      </c>
    </row>
    <row r="2544" spans="2:19">
      <c r="B2544" s="6">
        <v>1951</v>
      </c>
      <c r="C2544" s="130">
        <v>4188</v>
      </c>
      <c r="D2544" s="130">
        <v>4188</v>
      </c>
      <c r="E2544" s="130">
        <v>4188</v>
      </c>
      <c r="F2544" s="130">
        <v>4188</v>
      </c>
      <c r="G2544" s="130">
        <v>4188</v>
      </c>
      <c r="H2544" s="130">
        <v>4188</v>
      </c>
      <c r="I2544" s="130">
        <v>4188</v>
      </c>
      <c r="J2544" s="130">
        <v>4188</v>
      </c>
      <c r="K2544" s="130">
        <v>4188</v>
      </c>
      <c r="L2544" s="130">
        <v>4188</v>
      </c>
      <c r="M2544" s="130">
        <v>4188</v>
      </c>
      <c r="N2544" s="130">
        <v>4188</v>
      </c>
      <c r="O2544" s="130">
        <v>4188</v>
      </c>
      <c r="P2544" s="130">
        <v>4188</v>
      </c>
      <c r="Q2544" s="130">
        <v>4188</v>
      </c>
      <c r="R2544" s="130">
        <v>4188</v>
      </c>
      <c r="S2544" s="37">
        <v>4188</v>
      </c>
    </row>
    <row r="2545" spans="2:19">
      <c r="B2545" s="6">
        <v>1950</v>
      </c>
      <c r="C2545" s="130">
        <v>4456</v>
      </c>
      <c r="D2545" s="130">
        <v>4456</v>
      </c>
      <c r="E2545" s="130">
        <v>4456</v>
      </c>
      <c r="F2545" s="130">
        <v>4456</v>
      </c>
      <c r="G2545" s="130">
        <v>4456</v>
      </c>
      <c r="H2545" s="130">
        <v>4456</v>
      </c>
      <c r="I2545" s="130">
        <v>4456</v>
      </c>
      <c r="J2545" s="130">
        <v>4456</v>
      </c>
      <c r="K2545" s="130">
        <v>4456</v>
      </c>
      <c r="L2545" s="130">
        <v>4456</v>
      </c>
      <c r="M2545" s="130">
        <v>4456</v>
      </c>
      <c r="N2545" s="130">
        <v>4456</v>
      </c>
      <c r="O2545" s="130">
        <v>4456</v>
      </c>
      <c r="P2545" s="130">
        <v>4456</v>
      </c>
      <c r="Q2545" s="130">
        <v>4456</v>
      </c>
      <c r="R2545" s="130">
        <v>4456</v>
      </c>
      <c r="S2545" s="37">
        <v>4456</v>
      </c>
    </row>
    <row r="2546" spans="2:19">
      <c r="B2546" s="6">
        <v>1949</v>
      </c>
      <c r="C2546" s="130">
        <v>0</v>
      </c>
      <c r="D2546" s="130">
        <v>0</v>
      </c>
      <c r="E2546" s="130">
        <v>0</v>
      </c>
      <c r="F2546" s="130">
        <v>0</v>
      </c>
      <c r="G2546" s="130">
        <v>0</v>
      </c>
      <c r="H2546" s="130">
        <v>0</v>
      </c>
      <c r="I2546" s="130">
        <v>0</v>
      </c>
      <c r="J2546" s="130">
        <v>0</v>
      </c>
      <c r="K2546" s="130">
        <v>0</v>
      </c>
      <c r="L2546" s="130">
        <v>0</v>
      </c>
      <c r="M2546" s="130">
        <v>0</v>
      </c>
      <c r="N2546" s="130">
        <v>0</v>
      </c>
      <c r="O2546" s="130">
        <v>0</v>
      </c>
      <c r="P2546" s="130">
        <v>0</v>
      </c>
      <c r="Q2546" s="130">
        <v>0</v>
      </c>
      <c r="R2546" s="130">
        <v>0</v>
      </c>
      <c r="S2546" s="37">
        <v>0</v>
      </c>
    </row>
    <row r="2547" spans="2:19">
      <c r="B2547" s="6">
        <v>1948</v>
      </c>
      <c r="C2547" s="130">
        <v>2045</v>
      </c>
      <c r="D2547" s="130">
        <v>2045</v>
      </c>
      <c r="E2547" s="130">
        <v>2045</v>
      </c>
      <c r="F2547" s="130">
        <v>2045</v>
      </c>
      <c r="G2547" s="130">
        <v>2045</v>
      </c>
      <c r="H2547" s="130">
        <v>2045</v>
      </c>
      <c r="I2547" s="130">
        <v>2045</v>
      </c>
      <c r="J2547" s="130">
        <v>2045</v>
      </c>
      <c r="K2547" s="130">
        <v>2045</v>
      </c>
      <c r="L2547" s="130">
        <v>2045</v>
      </c>
      <c r="M2547" s="130">
        <v>2045</v>
      </c>
      <c r="N2547" s="130">
        <v>2045</v>
      </c>
      <c r="O2547" s="130">
        <v>2045</v>
      </c>
      <c r="P2547" s="130">
        <v>2045</v>
      </c>
      <c r="Q2547" s="130">
        <v>2045</v>
      </c>
      <c r="R2547" s="130">
        <v>2045</v>
      </c>
      <c r="S2547" s="37">
        <v>2045</v>
      </c>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814557</v>
      </c>
      <c r="D2566" s="8">
        <f>SUM(D2488:D2565)</f>
        <v>870681</v>
      </c>
      <c r="E2566" s="8">
        <f>SUM(E2487:E2565)</f>
        <v>978090</v>
      </c>
      <c r="F2566" s="8">
        <f>SUM(F2486:F2565)</f>
        <v>1036039</v>
      </c>
      <c r="G2566" s="8">
        <f>SUM(G2485:G2565)</f>
        <v>1046707</v>
      </c>
      <c r="H2566" s="8">
        <f>SUM(H2479:H2565)</f>
        <v>1438867</v>
      </c>
      <c r="I2566" s="8">
        <f>SUM(I2479:I2565)</f>
        <v>1527413</v>
      </c>
      <c r="J2566" s="8">
        <f t="shared" ref="J2566" si="49">SUM(J2479:J2565)</f>
        <v>1831460</v>
      </c>
      <c r="K2566" s="8">
        <f>SUM(K2479:K2565)</f>
        <v>1980149</v>
      </c>
      <c r="L2566" s="8">
        <f t="shared" ref="L2566" si="50">SUM(L2479:L2565)</f>
        <v>1986390</v>
      </c>
      <c r="M2566" s="8">
        <f>SUM(M2479:M2565)</f>
        <v>2119709</v>
      </c>
      <c r="N2566" s="11">
        <f>SUM(N2474:N2565)</f>
        <v>2162158</v>
      </c>
      <c r="O2566" s="11">
        <f>SUM(O2474:O2565)</f>
        <v>2162158</v>
      </c>
      <c r="P2566" s="11">
        <f>SUM(P2474:P2565)</f>
        <v>2209413</v>
      </c>
      <c r="Q2566" s="11">
        <f>SUM(Q2474:Q2565)</f>
        <v>2209413</v>
      </c>
      <c r="R2566" s="11">
        <f>SUM(R2473:R2565)</f>
        <v>2259918</v>
      </c>
      <c r="S2566" s="11">
        <f>SUM(S2473:S2565)</f>
        <v>2349925.52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55577.009999999995</v>
      </c>
    </row>
    <row r="2854" spans="1:19">
      <c r="A2854" s="38"/>
      <c r="B2854" s="6">
        <v>2021</v>
      </c>
      <c r="C2854" s="36"/>
      <c r="D2854" s="36"/>
      <c r="E2854" s="36"/>
      <c r="F2854" s="36"/>
      <c r="G2854" s="36"/>
      <c r="H2854" s="36"/>
      <c r="I2854" s="36"/>
      <c r="J2854" s="36"/>
      <c r="K2854" s="36"/>
      <c r="L2854" s="36"/>
      <c r="M2854" s="36"/>
      <c r="N2854" s="36"/>
      <c r="O2854" s="36"/>
      <c r="P2854" s="36"/>
      <c r="Q2854" s="36"/>
      <c r="R2854" s="37">
        <v>3333</v>
      </c>
      <c r="S2854" s="37">
        <v>3333</v>
      </c>
    </row>
    <row r="2855" spans="1:19">
      <c r="B2855" s="6">
        <v>2020</v>
      </c>
      <c r="C2855" s="36"/>
      <c r="D2855" s="36"/>
      <c r="E2855" s="36"/>
      <c r="F2855" s="36"/>
      <c r="G2855" s="36"/>
      <c r="H2855" s="36"/>
      <c r="I2855" s="36"/>
      <c r="J2855" s="36"/>
      <c r="K2855" s="36"/>
      <c r="L2855" s="36"/>
      <c r="M2855" s="36"/>
      <c r="N2855" s="36"/>
      <c r="O2855" s="36"/>
      <c r="P2855" s="36"/>
      <c r="Q2855" s="37">
        <v>8746</v>
      </c>
      <c r="R2855" s="37">
        <v>8746</v>
      </c>
      <c r="S2855" s="37">
        <v>8746</v>
      </c>
    </row>
    <row r="2856" spans="1:19">
      <c r="A2856" s="40"/>
      <c r="B2856" s="6">
        <v>2019</v>
      </c>
      <c r="C2856" s="36"/>
      <c r="D2856" s="36"/>
      <c r="E2856" s="36"/>
      <c r="F2856" s="36"/>
      <c r="G2856" s="36"/>
      <c r="H2856" s="36"/>
      <c r="I2856" s="36"/>
      <c r="J2856" s="36"/>
      <c r="K2856" s="36"/>
      <c r="L2856" s="36"/>
      <c r="M2856" s="36"/>
      <c r="N2856" s="36"/>
      <c r="O2856" s="36"/>
      <c r="P2856" s="37">
        <v>95261</v>
      </c>
      <c r="Q2856" s="37">
        <v>95261</v>
      </c>
      <c r="R2856" s="37">
        <v>95261</v>
      </c>
      <c r="S2856" s="37">
        <v>95261</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128"/>
      <c r="D2858" s="126"/>
      <c r="E2858" s="126"/>
      <c r="F2858" s="126"/>
      <c r="G2858" s="126"/>
      <c r="H2858" s="126"/>
      <c r="I2858" s="126"/>
      <c r="J2858" s="126"/>
      <c r="K2858" s="126"/>
      <c r="L2858" s="126"/>
      <c r="M2858" s="126"/>
      <c r="N2858" s="127">
        <v>0</v>
      </c>
      <c r="O2858" s="127">
        <v>0</v>
      </c>
      <c r="P2858" s="127">
        <v>0</v>
      </c>
      <c r="Q2858" s="127">
        <v>0</v>
      </c>
      <c r="R2858" s="127">
        <v>0</v>
      </c>
      <c r="S2858" s="37">
        <v>0</v>
      </c>
    </row>
    <row r="2859" spans="1:19">
      <c r="B2859" s="6">
        <v>2016</v>
      </c>
      <c r="C2859" s="128"/>
      <c r="D2859" s="126"/>
      <c r="E2859" s="126"/>
      <c r="F2859" s="126"/>
      <c r="G2859" s="126"/>
      <c r="H2859" s="126"/>
      <c r="I2859" s="126"/>
      <c r="J2859" s="126"/>
      <c r="K2859" s="126"/>
      <c r="L2859" s="126"/>
      <c r="M2859" s="127">
        <v>0</v>
      </c>
      <c r="N2859" s="127">
        <v>0</v>
      </c>
      <c r="O2859" s="127">
        <v>0</v>
      </c>
      <c r="P2859" s="127">
        <v>0</v>
      </c>
      <c r="Q2859" s="127">
        <v>0</v>
      </c>
      <c r="R2859" s="127">
        <v>0</v>
      </c>
      <c r="S2859" s="37">
        <v>0</v>
      </c>
    </row>
    <row r="2860" spans="1:19">
      <c r="B2860" s="6">
        <v>2015</v>
      </c>
      <c r="C2860" s="128"/>
      <c r="D2860" s="126"/>
      <c r="E2860" s="126"/>
      <c r="F2860" s="126"/>
      <c r="G2860" s="126"/>
      <c r="H2860" s="126"/>
      <c r="I2860" s="126"/>
      <c r="J2860" s="126"/>
      <c r="K2860" s="126"/>
      <c r="L2860" s="127">
        <v>0</v>
      </c>
      <c r="M2860" s="127">
        <v>0</v>
      </c>
      <c r="N2860" s="127">
        <v>0</v>
      </c>
      <c r="O2860" s="127">
        <v>0</v>
      </c>
      <c r="P2860" s="127">
        <v>0</v>
      </c>
      <c r="Q2860" s="127">
        <v>0</v>
      </c>
      <c r="R2860" s="127">
        <v>0</v>
      </c>
      <c r="S2860" s="37">
        <v>0</v>
      </c>
    </row>
    <row r="2861" spans="1:19">
      <c r="B2861" s="6">
        <v>2014</v>
      </c>
      <c r="C2861" s="128"/>
      <c r="D2861" s="126"/>
      <c r="E2861" s="126"/>
      <c r="F2861" s="126"/>
      <c r="G2861" s="126"/>
      <c r="H2861" s="126"/>
      <c r="I2861" s="126"/>
      <c r="J2861" s="126"/>
      <c r="K2861" s="127">
        <v>37223</v>
      </c>
      <c r="L2861" s="127">
        <v>37223</v>
      </c>
      <c r="M2861" s="127">
        <v>37223</v>
      </c>
      <c r="N2861" s="127">
        <v>37223</v>
      </c>
      <c r="O2861" s="127">
        <v>37223</v>
      </c>
      <c r="P2861" s="127">
        <v>37223</v>
      </c>
      <c r="Q2861" s="127">
        <v>37223</v>
      </c>
      <c r="R2861" s="127">
        <v>37223</v>
      </c>
      <c r="S2861" s="37">
        <v>37223</v>
      </c>
    </row>
    <row r="2862" spans="1:19">
      <c r="B2862" s="6">
        <v>2013</v>
      </c>
      <c r="C2862" s="128"/>
      <c r="D2862" s="126"/>
      <c r="E2862" s="126"/>
      <c r="F2862" s="126"/>
      <c r="G2862" s="126"/>
      <c r="H2862" s="126"/>
      <c r="I2862" s="126"/>
      <c r="J2862" s="127">
        <v>7164</v>
      </c>
      <c r="K2862" s="127">
        <v>7164</v>
      </c>
      <c r="L2862" s="127">
        <v>7164</v>
      </c>
      <c r="M2862" s="127">
        <v>7164</v>
      </c>
      <c r="N2862" s="127">
        <v>7164</v>
      </c>
      <c r="O2862" s="127">
        <v>7164</v>
      </c>
      <c r="P2862" s="127">
        <v>7164</v>
      </c>
      <c r="Q2862" s="127">
        <v>7164</v>
      </c>
      <c r="R2862" s="127">
        <v>7164</v>
      </c>
      <c r="S2862" s="37">
        <v>7164</v>
      </c>
    </row>
    <row r="2863" spans="1:19">
      <c r="B2863" s="6">
        <v>2012</v>
      </c>
      <c r="C2863" s="128"/>
      <c r="D2863" s="126"/>
      <c r="E2863" s="126"/>
      <c r="F2863" s="126"/>
      <c r="G2863" s="126"/>
      <c r="H2863" s="126"/>
      <c r="I2863" s="127">
        <v>13099</v>
      </c>
      <c r="J2863" s="127">
        <v>13099</v>
      </c>
      <c r="K2863" s="127">
        <v>13099</v>
      </c>
      <c r="L2863" s="127">
        <v>13099</v>
      </c>
      <c r="M2863" s="127">
        <v>13099</v>
      </c>
      <c r="N2863" s="127">
        <v>13099</v>
      </c>
      <c r="O2863" s="127">
        <v>13099</v>
      </c>
      <c r="P2863" s="127">
        <v>13099</v>
      </c>
      <c r="Q2863" s="127">
        <v>13099</v>
      </c>
      <c r="R2863" s="127">
        <v>13099</v>
      </c>
      <c r="S2863" s="37">
        <v>13099</v>
      </c>
    </row>
    <row r="2864" spans="1:19">
      <c r="B2864" s="6">
        <v>2011</v>
      </c>
      <c r="C2864" s="128"/>
      <c r="D2864" s="126"/>
      <c r="E2864" s="126"/>
      <c r="F2864" s="126"/>
      <c r="G2864" s="126"/>
      <c r="H2864" s="127">
        <v>1747</v>
      </c>
      <c r="I2864" s="127">
        <v>1747</v>
      </c>
      <c r="J2864" s="127">
        <v>1747</v>
      </c>
      <c r="K2864" s="127">
        <v>1747</v>
      </c>
      <c r="L2864" s="127">
        <v>1747</v>
      </c>
      <c r="M2864" s="127">
        <v>1747</v>
      </c>
      <c r="N2864" s="127">
        <v>1747</v>
      </c>
      <c r="O2864" s="127">
        <v>1747</v>
      </c>
      <c r="P2864" s="127">
        <v>1747</v>
      </c>
      <c r="Q2864" s="127">
        <v>1747</v>
      </c>
      <c r="R2864" s="127">
        <v>1747</v>
      </c>
      <c r="S2864" s="37">
        <v>1747</v>
      </c>
    </row>
    <row r="2865" spans="2:19">
      <c r="B2865" s="6">
        <v>2010</v>
      </c>
      <c r="C2865" s="128"/>
      <c r="D2865" s="126"/>
      <c r="E2865" s="126"/>
      <c r="F2865" s="126"/>
      <c r="G2865" s="127">
        <v>1619</v>
      </c>
      <c r="H2865" s="127">
        <v>1619</v>
      </c>
      <c r="I2865" s="127">
        <v>1619</v>
      </c>
      <c r="J2865" s="127">
        <v>1619</v>
      </c>
      <c r="K2865" s="127">
        <v>1619</v>
      </c>
      <c r="L2865" s="127">
        <v>1619</v>
      </c>
      <c r="M2865" s="127">
        <v>1619</v>
      </c>
      <c r="N2865" s="127">
        <v>1619</v>
      </c>
      <c r="O2865" s="127">
        <v>1619</v>
      </c>
      <c r="P2865" s="127">
        <v>1619</v>
      </c>
      <c r="Q2865" s="127">
        <v>1619</v>
      </c>
      <c r="R2865" s="127">
        <v>1619</v>
      </c>
      <c r="S2865" s="37">
        <v>1619</v>
      </c>
    </row>
    <row r="2866" spans="2:19">
      <c r="B2866" s="6">
        <v>2009</v>
      </c>
      <c r="C2866" s="128"/>
      <c r="D2866" s="126"/>
      <c r="E2866" s="126"/>
      <c r="F2866" s="127">
        <v>0</v>
      </c>
      <c r="G2866" s="127">
        <v>0</v>
      </c>
      <c r="H2866" s="127">
        <v>0</v>
      </c>
      <c r="I2866" s="127">
        <v>0</v>
      </c>
      <c r="J2866" s="127">
        <v>0</v>
      </c>
      <c r="K2866" s="127">
        <v>0</v>
      </c>
      <c r="L2866" s="127">
        <v>0</v>
      </c>
      <c r="M2866" s="127">
        <v>0</v>
      </c>
      <c r="N2866" s="127">
        <v>0</v>
      </c>
      <c r="O2866" s="127">
        <v>0</v>
      </c>
      <c r="P2866" s="127">
        <v>0</v>
      </c>
      <c r="Q2866" s="127">
        <v>0</v>
      </c>
      <c r="R2866" s="127">
        <v>0</v>
      </c>
      <c r="S2866" s="37">
        <v>0</v>
      </c>
    </row>
    <row r="2867" spans="2:19">
      <c r="B2867" s="6">
        <v>2008</v>
      </c>
      <c r="C2867" s="128"/>
      <c r="D2867" s="126"/>
      <c r="E2867" s="127">
        <v>0</v>
      </c>
      <c r="F2867" s="127">
        <v>0</v>
      </c>
      <c r="G2867" s="127">
        <v>0</v>
      </c>
      <c r="H2867" s="127">
        <v>0</v>
      </c>
      <c r="I2867" s="127">
        <v>0</v>
      </c>
      <c r="J2867" s="127">
        <v>0</v>
      </c>
      <c r="K2867" s="127">
        <v>0</v>
      </c>
      <c r="L2867" s="127">
        <v>0</v>
      </c>
      <c r="M2867" s="127">
        <v>0</v>
      </c>
      <c r="N2867" s="127">
        <v>0</v>
      </c>
      <c r="O2867" s="127">
        <v>0</v>
      </c>
      <c r="P2867" s="127">
        <v>0</v>
      </c>
      <c r="Q2867" s="127">
        <v>0</v>
      </c>
      <c r="R2867" s="127">
        <v>0</v>
      </c>
      <c r="S2867" s="37">
        <v>0</v>
      </c>
    </row>
    <row r="2868" spans="2:19">
      <c r="B2868" s="6">
        <v>2007</v>
      </c>
      <c r="C2868" s="128"/>
      <c r="D2868" s="127">
        <v>471</v>
      </c>
      <c r="E2868" s="127">
        <v>471</v>
      </c>
      <c r="F2868" s="127">
        <v>471</v>
      </c>
      <c r="G2868" s="127">
        <v>471</v>
      </c>
      <c r="H2868" s="127">
        <v>471</v>
      </c>
      <c r="I2868" s="127">
        <v>471</v>
      </c>
      <c r="J2868" s="127">
        <v>471</v>
      </c>
      <c r="K2868" s="127">
        <v>471</v>
      </c>
      <c r="L2868" s="127">
        <v>471</v>
      </c>
      <c r="M2868" s="127">
        <v>471</v>
      </c>
      <c r="N2868" s="127">
        <v>471</v>
      </c>
      <c r="O2868" s="127">
        <v>471</v>
      </c>
      <c r="P2868" s="37">
        <v>0</v>
      </c>
      <c r="Q2868" s="37">
        <v>0</v>
      </c>
      <c r="R2868" s="37">
        <v>0</v>
      </c>
      <c r="S2868" s="37">
        <v>0</v>
      </c>
    </row>
    <row r="2869" spans="2:19">
      <c r="B2869" s="6">
        <v>2006</v>
      </c>
      <c r="C2869" s="127">
        <v>59874</v>
      </c>
      <c r="D2869" s="127">
        <v>59874</v>
      </c>
      <c r="E2869" s="127">
        <v>59874</v>
      </c>
      <c r="F2869" s="127">
        <v>59874</v>
      </c>
      <c r="G2869" s="127">
        <v>59874</v>
      </c>
      <c r="H2869" s="127">
        <v>59874</v>
      </c>
      <c r="I2869" s="127">
        <v>59874</v>
      </c>
      <c r="J2869" s="127">
        <v>59517</v>
      </c>
      <c r="K2869" s="127">
        <v>59517</v>
      </c>
      <c r="L2869" s="127">
        <v>59517</v>
      </c>
      <c r="M2869" s="127">
        <v>59517</v>
      </c>
      <c r="N2869" s="127">
        <v>59517</v>
      </c>
      <c r="O2869" s="127">
        <v>59517</v>
      </c>
      <c r="P2869" s="37">
        <v>59120</v>
      </c>
      <c r="Q2869" s="37">
        <v>59120</v>
      </c>
      <c r="R2869" s="37">
        <v>59120</v>
      </c>
      <c r="S2869" s="37">
        <v>59120</v>
      </c>
    </row>
    <row r="2870" spans="2:19">
      <c r="B2870" s="6">
        <v>2005</v>
      </c>
      <c r="C2870" s="127">
        <v>3936</v>
      </c>
      <c r="D2870" s="127">
        <v>3936</v>
      </c>
      <c r="E2870" s="127">
        <v>3936</v>
      </c>
      <c r="F2870" s="127">
        <v>3936</v>
      </c>
      <c r="G2870" s="127">
        <v>3936</v>
      </c>
      <c r="H2870" s="127">
        <v>3936</v>
      </c>
      <c r="I2870" s="127">
        <v>3936</v>
      </c>
      <c r="J2870" s="127">
        <v>3936</v>
      </c>
      <c r="K2870" s="127">
        <v>3936</v>
      </c>
      <c r="L2870" s="127">
        <v>3936</v>
      </c>
      <c r="M2870" s="127">
        <v>3936</v>
      </c>
      <c r="N2870" s="127">
        <v>3936</v>
      </c>
      <c r="O2870" s="127">
        <v>3936</v>
      </c>
      <c r="P2870" s="37">
        <v>0</v>
      </c>
      <c r="Q2870" s="37">
        <v>0</v>
      </c>
      <c r="R2870" s="37">
        <v>0</v>
      </c>
      <c r="S2870" s="37">
        <v>0</v>
      </c>
    </row>
    <row r="2871" spans="2:19">
      <c r="B2871" s="6">
        <v>2004</v>
      </c>
      <c r="C2871" s="127">
        <v>597</v>
      </c>
      <c r="D2871" s="127">
        <v>597</v>
      </c>
      <c r="E2871" s="127">
        <v>597</v>
      </c>
      <c r="F2871" s="127">
        <v>597</v>
      </c>
      <c r="G2871" s="127">
        <v>597</v>
      </c>
      <c r="H2871" s="127">
        <v>597</v>
      </c>
      <c r="I2871" s="127">
        <v>597</v>
      </c>
      <c r="J2871" s="127">
        <v>0</v>
      </c>
      <c r="K2871" s="127">
        <v>0</v>
      </c>
      <c r="L2871" s="127">
        <v>0</v>
      </c>
      <c r="M2871" s="127">
        <v>0</v>
      </c>
      <c r="N2871" s="127">
        <v>0</v>
      </c>
      <c r="O2871" s="127">
        <v>0</v>
      </c>
      <c r="P2871" s="127">
        <v>0</v>
      </c>
      <c r="Q2871" s="127">
        <v>0</v>
      </c>
      <c r="R2871" s="127">
        <v>0</v>
      </c>
      <c r="S2871" s="37">
        <v>0</v>
      </c>
    </row>
    <row r="2872" spans="2:19">
      <c r="B2872" s="6">
        <v>2003</v>
      </c>
      <c r="C2872" s="127">
        <v>0</v>
      </c>
      <c r="D2872" s="127">
        <v>0</v>
      </c>
      <c r="E2872" s="127">
        <v>0</v>
      </c>
      <c r="F2872" s="127">
        <v>0</v>
      </c>
      <c r="G2872" s="127">
        <v>0</v>
      </c>
      <c r="H2872" s="127">
        <v>0</v>
      </c>
      <c r="I2872" s="127">
        <v>0</v>
      </c>
      <c r="J2872" s="127">
        <v>0</v>
      </c>
      <c r="K2872" s="127">
        <v>0</v>
      </c>
      <c r="L2872" s="127">
        <v>0</v>
      </c>
      <c r="M2872" s="127">
        <v>0</v>
      </c>
      <c r="N2872" s="127">
        <v>0</v>
      </c>
      <c r="O2872" s="127">
        <v>0</v>
      </c>
      <c r="P2872" s="127">
        <v>0</v>
      </c>
      <c r="Q2872" s="127">
        <v>0</v>
      </c>
      <c r="R2872" s="127">
        <v>0</v>
      </c>
      <c r="S2872" s="37">
        <v>0</v>
      </c>
    </row>
    <row r="2873" spans="2:19">
      <c r="B2873" s="6">
        <v>2002</v>
      </c>
      <c r="C2873" s="127">
        <v>0</v>
      </c>
      <c r="D2873" s="127">
        <v>0</v>
      </c>
      <c r="E2873" s="127">
        <v>0</v>
      </c>
      <c r="F2873" s="127">
        <v>0</v>
      </c>
      <c r="G2873" s="127">
        <v>0</v>
      </c>
      <c r="H2873" s="127">
        <v>0</v>
      </c>
      <c r="I2873" s="127">
        <v>0</v>
      </c>
      <c r="J2873" s="127">
        <v>0</v>
      </c>
      <c r="K2873" s="127">
        <v>0</v>
      </c>
      <c r="L2873" s="127">
        <v>0</v>
      </c>
      <c r="M2873" s="127">
        <v>0</v>
      </c>
      <c r="N2873" s="127">
        <v>0</v>
      </c>
      <c r="O2873" s="127">
        <v>0</v>
      </c>
      <c r="P2873" s="127">
        <v>0</v>
      </c>
      <c r="Q2873" s="127">
        <v>0</v>
      </c>
      <c r="R2873" s="127">
        <v>0</v>
      </c>
      <c r="S2873" s="37">
        <v>0</v>
      </c>
    </row>
    <row r="2874" spans="2:19">
      <c r="B2874" s="6">
        <v>2001</v>
      </c>
      <c r="C2874" s="127">
        <v>14450</v>
      </c>
      <c r="D2874" s="127">
        <v>14450</v>
      </c>
      <c r="E2874" s="127">
        <v>14450</v>
      </c>
      <c r="F2874" s="127">
        <v>14450</v>
      </c>
      <c r="G2874" s="127">
        <v>14450</v>
      </c>
      <c r="H2874" s="127">
        <v>14450</v>
      </c>
      <c r="I2874" s="127">
        <v>14450</v>
      </c>
      <c r="J2874" s="127">
        <v>11800</v>
      </c>
      <c r="K2874" s="127">
        <v>11800</v>
      </c>
      <c r="L2874" s="127">
        <v>11800</v>
      </c>
      <c r="M2874" s="127">
        <v>11800</v>
      </c>
      <c r="N2874" s="127">
        <v>11800</v>
      </c>
      <c r="O2874" s="127">
        <v>11800</v>
      </c>
      <c r="P2874" s="127">
        <v>11800</v>
      </c>
      <c r="Q2874" s="127">
        <v>11800</v>
      </c>
      <c r="R2874" s="127">
        <v>11800</v>
      </c>
      <c r="S2874" s="37">
        <v>11800</v>
      </c>
    </row>
    <row r="2875" spans="2:19">
      <c r="B2875" s="6">
        <v>2000</v>
      </c>
      <c r="C2875" s="127">
        <v>3118</v>
      </c>
      <c r="D2875" s="127">
        <v>3118</v>
      </c>
      <c r="E2875" s="127">
        <v>3118</v>
      </c>
      <c r="F2875" s="127">
        <v>3118</v>
      </c>
      <c r="G2875" s="127">
        <v>3118</v>
      </c>
      <c r="H2875" s="127">
        <v>3118</v>
      </c>
      <c r="I2875" s="127">
        <v>3118</v>
      </c>
      <c r="J2875" s="127">
        <v>3118</v>
      </c>
      <c r="K2875" s="127">
        <v>3118</v>
      </c>
      <c r="L2875" s="127">
        <v>3118</v>
      </c>
      <c r="M2875" s="127">
        <v>3118</v>
      </c>
      <c r="N2875" s="127">
        <v>3118</v>
      </c>
      <c r="O2875" s="127">
        <v>3118</v>
      </c>
      <c r="P2875" s="37">
        <v>0</v>
      </c>
      <c r="Q2875" s="37">
        <v>0</v>
      </c>
      <c r="R2875" s="37">
        <v>0</v>
      </c>
      <c r="S2875" s="37">
        <v>0</v>
      </c>
    </row>
    <row r="2876" spans="2:19">
      <c r="B2876" s="6">
        <v>1999</v>
      </c>
      <c r="C2876" s="127">
        <v>771</v>
      </c>
      <c r="D2876" s="127">
        <v>771</v>
      </c>
      <c r="E2876" s="127">
        <v>771</v>
      </c>
      <c r="F2876" s="127">
        <v>771</v>
      </c>
      <c r="G2876" s="127">
        <v>386</v>
      </c>
      <c r="H2876" s="127">
        <v>386</v>
      </c>
      <c r="I2876" s="127">
        <v>386</v>
      </c>
      <c r="J2876" s="127">
        <v>386</v>
      </c>
      <c r="K2876" s="127">
        <v>0</v>
      </c>
      <c r="L2876" s="127">
        <v>0</v>
      </c>
      <c r="M2876" s="127">
        <v>0</v>
      </c>
      <c r="N2876" s="127">
        <v>0</v>
      </c>
      <c r="O2876" s="127">
        <v>0</v>
      </c>
      <c r="P2876" s="127">
        <v>0</v>
      </c>
      <c r="Q2876" s="127">
        <v>0</v>
      </c>
      <c r="R2876" s="127">
        <v>0</v>
      </c>
      <c r="S2876" s="37">
        <v>0</v>
      </c>
    </row>
    <row r="2877" spans="2:19">
      <c r="B2877" s="6">
        <v>1998</v>
      </c>
      <c r="C2877" s="127">
        <v>6365</v>
      </c>
      <c r="D2877" s="127">
        <v>6365</v>
      </c>
      <c r="E2877" s="127">
        <v>6365</v>
      </c>
      <c r="F2877" s="127">
        <v>6365</v>
      </c>
      <c r="G2877" s="127">
        <v>6365</v>
      </c>
      <c r="H2877" s="127">
        <v>6365</v>
      </c>
      <c r="I2877" s="127">
        <v>6365</v>
      </c>
      <c r="J2877" s="127">
        <v>6365</v>
      </c>
      <c r="K2877" s="127">
        <v>0</v>
      </c>
      <c r="L2877" s="127">
        <v>0</v>
      </c>
      <c r="M2877" s="127">
        <v>0</v>
      </c>
      <c r="N2877" s="127">
        <v>0</v>
      </c>
      <c r="O2877" s="127">
        <v>0</v>
      </c>
      <c r="P2877" s="127">
        <v>0</v>
      </c>
      <c r="Q2877" s="127">
        <v>0</v>
      </c>
      <c r="R2877" s="127">
        <v>0</v>
      </c>
      <c r="S2877" s="37">
        <v>0</v>
      </c>
    </row>
    <row r="2878" spans="2:19">
      <c r="B2878" s="6">
        <v>1997</v>
      </c>
      <c r="C2878" s="127">
        <v>144830</v>
      </c>
      <c r="D2878" s="127">
        <v>144830</v>
      </c>
      <c r="E2878" s="127">
        <v>144830</v>
      </c>
      <c r="F2878" s="127">
        <v>144830</v>
      </c>
      <c r="G2878" s="127">
        <v>144830</v>
      </c>
      <c r="H2878" s="127">
        <v>144830</v>
      </c>
      <c r="I2878" s="127">
        <v>144830</v>
      </c>
      <c r="J2878" s="127">
        <v>144830</v>
      </c>
      <c r="K2878" s="127">
        <v>144830</v>
      </c>
      <c r="L2878" s="127">
        <v>144830</v>
      </c>
      <c r="M2878" s="127">
        <v>144830</v>
      </c>
      <c r="N2878" s="127">
        <v>144830</v>
      </c>
      <c r="O2878" s="127">
        <v>144830</v>
      </c>
      <c r="P2878" s="37">
        <v>97215</v>
      </c>
      <c r="Q2878" s="37">
        <v>97215</v>
      </c>
      <c r="R2878" s="37">
        <v>97215</v>
      </c>
      <c r="S2878" s="37">
        <v>97215</v>
      </c>
    </row>
    <row r="2879" spans="2:19">
      <c r="B2879" s="6">
        <v>1996</v>
      </c>
      <c r="C2879" s="127">
        <v>870</v>
      </c>
      <c r="D2879" s="127">
        <v>870</v>
      </c>
      <c r="E2879" s="127">
        <v>870</v>
      </c>
      <c r="F2879" s="127">
        <v>870</v>
      </c>
      <c r="G2879" s="127">
        <v>870</v>
      </c>
      <c r="H2879" s="127">
        <v>870</v>
      </c>
      <c r="I2879" s="127">
        <v>870</v>
      </c>
      <c r="J2879" s="127">
        <v>870</v>
      </c>
      <c r="K2879" s="127">
        <v>870</v>
      </c>
      <c r="L2879" s="127">
        <v>870</v>
      </c>
      <c r="M2879" s="127">
        <v>870</v>
      </c>
      <c r="N2879" s="127">
        <v>870</v>
      </c>
      <c r="O2879" s="127">
        <v>870</v>
      </c>
      <c r="P2879" s="37">
        <v>0</v>
      </c>
      <c r="Q2879" s="37">
        <v>0</v>
      </c>
      <c r="R2879" s="37">
        <v>0</v>
      </c>
      <c r="S2879" s="37">
        <v>0</v>
      </c>
    </row>
    <row r="2880" spans="2:19">
      <c r="B2880" s="6">
        <v>1995</v>
      </c>
      <c r="C2880" s="127">
        <v>462</v>
      </c>
      <c r="D2880" s="127">
        <v>462</v>
      </c>
      <c r="E2880" s="127">
        <v>462</v>
      </c>
      <c r="F2880" s="127">
        <v>462</v>
      </c>
      <c r="G2880" s="127">
        <v>462</v>
      </c>
      <c r="H2880" s="127">
        <v>462</v>
      </c>
      <c r="I2880" s="127">
        <v>0</v>
      </c>
      <c r="J2880" s="127">
        <v>0</v>
      </c>
      <c r="K2880" s="127">
        <v>0</v>
      </c>
      <c r="L2880" s="127">
        <v>0</v>
      </c>
      <c r="M2880" s="127">
        <v>0</v>
      </c>
      <c r="N2880" s="127">
        <v>0</v>
      </c>
      <c r="O2880" s="127">
        <v>0</v>
      </c>
      <c r="P2880" s="127">
        <v>0</v>
      </c>
      <c r="Q2880" s="127">
        <v>0</v>
      </c>
      <c r="R2880" s="127">
        <v>0</v>
      </c>
      <c r="S2880" s="37">
        <v>0</v>
      </c>
    </row>
    <row r="2881" spans="2:19">
      <c r="B2881" s="6">
        <v>1994</v>
      </c>
      <c r="C2881" s="127">
        <v>0</v>
      </c>
      <c r="D2881" s="127">
        <v>0</v>
      </c>
      <c r="E2881" s="127">
        <v>0</v>
      </c>
      <c r="F2881" s="127">
        <v>0</v>
      </c>
      <c r="G2881" s="127">
        <v>0</v>
      </c>
      <c r="H2881" s="127">
        <v>0</v>
      </c>
      <c r="I2881" s="127">
        <v>0</v>
      </c>
      <c r="J2881" s="127">
        <v>0</v>
      </c>
      <c r="K2881" s="127">
        <v>0</v>
      </c>
      <c r="L2881" s="127">
        <v>0</v>
      </c>
      <c r="M2881" s="127">
        <v>0</v>
      </c>
      <c r="N2881" s="127">
        <v>0</v>
      </c>
      <c r="O2881" s="127">
        <v>0</v>
      </c>
      <c r="P2881" s="127">
        <v>0</v>
      </c>
      <c r="Q2881" s="127">
        <v>0</v>
      </c>
      <c r="R2881" s="127">
        <v>0</v>
      </c>
      <c r="S2881" s="37">
        <v>0</v>
      </c>
    </row>
    <row r="2882" spans="2:19">
      <c r="B2882" s="6">
        <v>1993</v>
      </c>
      <c r="C2882" s="127">
        <v>4806</v>
      </c>
      <c r="D2882" s="127">
        <v>4806</v>
      </c>
      <c r="E2882" s="127">
        <v>4806</v>
      </c>
      <c r="F2882" s="127">
        <v>4806</v>
      </c>
      <c r="G2882" s="127">
        <v>4806</v>
      </c>
      <c r="H2882" s="127">
        <v>4806</v>
      </c>
      <c r="I2882" s="127">
        <v>4806</v>
      </c>
      <c r="J2882" s="127">
        <v>4806</v>
      </c>
      <c r="K2882" s="127">
        <v>4806</v>
      </c>
      <c r="L2882" s="127">
        <v>4806</v>
      </c>
      <c r="M2882" s="127">
        <v>4806</v>
      </c>
      <c r="N2882" s="127">
        <v>4806</v>
      </c>
      <c r="O2882" s="127">
        <v>4806</v>
      </c>
      <c r="P2882" s="127">
        <v>4806</v>
      </c>
      <c r="Q2882" s="127">
        <v>4806</v>
      </c>
      <c r="R2882" s="127">
        <v>4806</v>
      </c>
      <c r="S2882" s="37">
        <v>4806</v>
      </c>
    </row>
    <row r="2883" spans="2:19">
      <c r="B2883" s="6">
        <v>1992</v>
      </c>
      <c r="C2883" s="127">
        <v>1075</v>
      </c>
      <c r="D2883" s="127">
        <v>1075</v>
      </c>
      <c r="E2883" s="127">
        <v>1075</v>
      </c>
      <c r="F2883" s="127">
        <v>1075</v>
      </c>
      <c r="G2883" s="127">
        <v>1075</v>
      </c>
      <c r="H2883" s="127">
        <v>1075</v>
      </c>
      <c r="I2883" s="127">
        <v>1075</v>
      </c>
      <c r="J2883" s="127">
        <v>0</v>
      </c>
      <c r="K2883" s="127">
        <v>0</v>
      </c>
      <c r="L2883" s="127">
        <v>0</v>
      </c>
      <c r="M2883" s="127">
        <v>0</v>
      </c>
      <c r="N2883" s="127">
        <v>0</v>
      </c>
      <c r="O2883" s="127">
        <v>0</v>
      </c>
      <c r="P2883" s="127">
        <v>0</v>
      </c>
      <c r="Q2883" s="127">
        <v>0</v>
      </c>
      <c r="R2883" s="127">
        <v>0</v>
      </c>
      <c r="S2883" s="37">
        <v>0</v>
      </c>
    </row>
    <row r="2884" spans="2:19">
      <c r="B2884" s="6">
        <v>1991</v>
      </c>
      <c r="C2884" s="127">
        <v>2282</v>
      </c>
      <c r="D2884" s="127">
        <v>2282</v>
      </c>
      <c r="E2884" s="127">
        <v>2282</v>
      </c>
      <c r="F2884" s="127">
        <v>2282</v>
      </c>
      <c r="G2884" s="127">
        <v>2282</v>
      </c>
      <c r="H2884" s="127">
        <v>2282</v>
      </c>
      <c r="I2884" s="127">
        <v>2282</v>
      </c>
      <c r="J2884" s="127">
        <v>2204</v>
      </c>
      <c r="K2884" s="127">
        <v>2204</v>
      </c>
      <c r="L2884" s="127">
        <v>2204</v>
      </c>
      <c r="M2884" s="127">
        <v>2204</v>
      </c>
      <c r="N2884" s="127">
        <v>2204</v>
      </c>
      <c r="O2884" s="127">
        <v>2204</v>
      </c>
      <c r="P2884" s="37">
        <v>0</v>
      </c>
      <c r="Q2884" s="37">
        <v>0</v>
      </c>
      <c r="R2884" s="37">
        <v>0</v>
      </c>
      <c r="S2884" s="37">
        <v>0</v>
      </c>
    </row>
    <row r="2885" spans="2:19">
      <c r="B2885" s="6">
        <v>1990</v>
      </c>
      <c r="C2885" s="127">
        <v>1032</v>
      </c>
      <c r="D2885" s="127">
        <v>1032</v>
      </c>
      <c r="E2885" s="127">
        <v>1032</v>
      </c>
      <c r="F2885" s="127">
        <v>1032</v>
      </c>
      <c r="G2885" s="127">
        <v>1032</v>
      </c>
      <c r="H2885" s="127">
        <v>1032</v>
      </c>
      <c r="I2885" s="127">
        <v>1032</v>
      </c>
      <c r="J2885" s="127">
        <v>1032</v>
      </c>
      <c r="K2885" s="127">
        <v>1032</v>
      </c>
      <c r="L2885" s="127">
        <v>1032</v>
      </c>
      <c r="M2885" s="127">
        <v>1032</v>
      </c>
      <c r="N2885" s="127">
        <v>1032</v>
      </c>
      <c r="O2885" s="127">
        <v>1032</v>
      </c>
      <c r="P2885" s="37">
        <v>0</v>
      </c>
      <c r="Q2885" s="37">
        <v>0</v>
      </c>
      <c r="R2885" s="37">
        <v>0</v>
      </c>
      <c r="S2885" s="37">
        <v>0</v>
      </c>
    </row>
    <row r="2886" spans="2:19">
      <c r="B2886" s="6">
        <v>1989</v>
      </c>
      <c r="C2886" s="127">
        <v>4707</v>
      </c>
      <c r="D2886" s="127">
        <v>4707</v>
      </c>
      <c r="E2886" s="127">
        <v>4707</v>
      </c>
      <c r="F2886" s="127">
        <v>4707</v>
      </c>
      <c r="G2886" s="127">
        <v>4324</v>
      </c>
      <c r="H2886" s="127">
        <v>4324</v>
      </c>
      <c r="I2886" s="127">
        <v>4324</v>
      </c>
      <c r="J2886" s="127">
        <v>1710</v>
      </c>
      <c r="K2886" s="127">
        <v>1710</v>
      </c>
      <c r="L2886" s="127">
        <v>1710</v>
      </c>
      <c r="M2886" s="127">
        <v>1710</v>
      </c>
      <c r="N2886" s="127">
        <v>1710</v>
      </c>
      <c r="O2886" s="127">
        <v>1710</v>
      </c>
      <c r="P2886" s="37">
        <v>0</v>
      </c>
      <c r="Q2886" s="37">
        <v>0</v>
      </c>
      <c r="R2886" s="37">
        <v>0</v>
      </c>
      <c r="S2886" s="37">
        <v>0</v>
      </c>
    </row>
    <row r="2887" spans="2:19">
      <c r="B2887" s="6">
        <v>1988</v>
      </c>
      <c r="C2887" s="127">
        <v>15006</v>
      </c>
      <c r="D2887" s="127">
        <v>15006</v>
      </c>
      <c r="E2887" s="127">
        <v>15006</v>
      </c>
      <c r="F2887" s="127">
        <v>15006</v>
      </c>
      <c r="G2887" s="127">
        <v>15006</v>
      </c>
      <c r="H2887" s="127">
        <v>15006</v>
      </c>
      <c r="I2887" s="127">
        <v>15006</v>
      </c>
      <c r="J2887" s="127">
        <v>15006</v>
      </c>
      <c r="K2887" s="127">
        <v>15006</v>
      </c>
      <c r="L2887" s="127">
        <v>15006</v>
      </c>
      <c r="M2887" s="127">
        <v>15006</v>
      </c>
      <c r="N2887" s="127">
        <v>15006</v>
      </c>
      <c r="O2887" s="127">
        <v>15006</v>
      </c>
      <c r="P2887" s="37">
        <v>0</v>
      </c>
      <c r="Q2887" s="37">
        <v>0</v>
      </c>
      <c r="R2887" s="37">
        <v>0</v>
      </c>
      <c r="S2887" s="37">
        <v>0</v>
      </c>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22">
      <c r="B2945" s="6">
        <v>1930</v>
      </c>
      <c r="C2945" s="37"/>
      <c r="D2945" s="37"/>
      <c r="E2945" s="37"/>
      <c r="F2945" s="37"/>
      <c r="G2945" s="37"/>
      <c r="H2945" s="37"/>
      <c r="I2945" s="37"/>
      <c r="J2945" s="37"/>
      <c r="K2945" s="37"/>
      <c r="L2945" s="37"/>
      <c r="M2945" s="37"/>
      <c r="N2945" s="37"/>
      <c r="O2945" s="37"/>
      <c r="P2945" s="37"/>
      <c r="Q2945" s="37"/>
      <c r="R2945" s="37"/>
      <c r="S2945" s="37"/>
    </row>
    <row r="2946" spans="1:22" ht="51">
      <c r="A2946" s="75" t="s">
        <v>134</v>
      </c>
      <c r="B2946" s="7" t="s">
        <v>10</v>
      </c>
      <c r="C2946" s="8">
        <f>SUM(C2869:C2945)</f>
        <v>264181</v>
      </c>
      <c r="D2946" s="8">
        <f>SUM(D2868:D2945)</f>
        <v>264652</v>
      </c>
      <c r="E2946" s="8">
        <f>SUM(E2867:E2945)</f>
        <v>264652</v>
      </c>
      <c r="F2946" s="8">
        <f>SUM(F2866:F2945)</f>
        <v>264652</v>
      </c>
      <c r="G2946" s="8">
        <f>SUM(G2865:G2945)</f>
        <v>265503</v>
      </c>
      <c r="H2946" s="8">
        <f>SUM(H2859:H2945)</f>
        <v>267250</v>
      </c>
      <c r="I2946" s="8">
        <f>SUM(I2859:I2945)</f>
        <v>279887</v>
      </c>
      <c r="J2946" s="8">
        <f t="shared" ref="J2946" si="57">SUM(J2859:J2945)</f>
        <v>279680</v>
      </c>
      <c r="K2946" s="8">
        <f>SUM(K2859:K2945)</f>
        <v>310152</v>
      </c>
      <c r="L2946" s="8">
        <f t="shared" ref="L2946" si="58">SUM(L2859:L2945)</f>
        <v>310152</v>
      </c>
      <c r="M2946" s="11">
        <f>SUM(M2859:M2945)</f>
        <v>310152</v>
      </c>
      <c r="N2946" s="11">
        <f>SUM(N2854:N2945)</f>
        <v>310152</v>
      </c>
      <c r="O2946" s="11">
        <f>SUM(O2854:O2945)</f>
        <v>310152</v>
      </c>
      <c r="P2946" s="11">
        <f>SUM(P2854:P2945)</f>
        <v>329054</v>
      </c>
      <c r="Q2946" s="11">
        <f>SUM(Q2854:Q2945)</f>
        <v>337800</v>
      </c>
      <c r="R2946" s="11">
        <f>SUM(R2853:R2945)</f>
        <v>341133</v>
      </c>
      <c r="S2946" s="11">
        <f>SUM(S2853:S2945)</f>
        <v>396710.01</v>
      </c>
    </row>
    <row r="2947" spans="1:22" s="78" customFormat="1">
      <c r="A2947" s="76"/>
      <c r="B2947" s="7"/>
      <c r="C2947" s="8"/>
      <c r="D2947" s="8"/>
      <c r="E2947" s="8"/>
      <c r="F2947" s="8"/>
      <c r="G2947" s="8"/>
      <c r="H2947" s="8"/>
      <c r="I2947" s="8"/>
      <c r="J2947" s="8"/>
      <c r="K2947" s="8"/>
      <c r="L2947" s="8"/>
      <c r="M2947" s="10"/>
      <c r="N2947" s="35"/>
      <c r="O2947" s="35"/>
      <c r="P2947" s="35"/>
      <c r="Q2947" s="35"/>
      <c r="R2947" s="35"/>
      <c r="S2947" s="35"/>
      <c r="T2947" s="134"/>
      <c r="U2947" s="134"/>
    </row>
    <row r="2948" spans="1:22">
      <c r="A2948" s="77" t="s">
        <v>135</v>
      </c>
      <c r="B2948" s="6">
        <v>2022</v>
      </c>
      <c r="C2948" s="36"/>
      <c r="D2948" s="36"/>
      <c r="E2948" s="36"/>
      <c r="F2948" s="36"/>
      <c r="G2948" s="36"/>
      <c r="H2948" s="36"/>
      <c r="I2948" s="36"/>
      <c r="J2948" s="36"/>
      <c r="K2948" s="36"/>
      <c r="L2948" s="36"/>
      <c r="M2948" s="36"/>
      <c r="N2948" s="36"/>
      <c r="O2948" s="36"/>
      <c r="P2948" s="36"/>
      <c r="Q2948" s="36"/>
      <c r="R2948" s="74"/>
      <c r="S2948" s="37">
        <v>233667.83</v>
      </c>
    </row>
    <row r="2949" spans="1:22">
      <c r="A2949" s="38"/>
      <c r="B2949" s="6">
        <v>2021</v>
      </c>
      <c r="C2949" s="36"/>
      <c r="D2949" s="36"/>
      <c r="E2949" s="36"/>
      <c r="F2949" s="36"/>
      <c r="G2949" s="36"/>
      <c r="H2949" s="36"/>
      <c r="I2949" s="36"/>
      <c r="J2949" s="36"/>
      <c r="K2949" s="36"/>
      <c r="L2949" s="36"/>
      <c r="M2949" s="36"/>
      <c r="N2949" s="36"/>
      <c r="O2949" s="36"/>
      <c r="P2949" s="36"/>
      <c r="Q2949" s="36"/>
      <c r="R2949" s="37">
        <v>211604</v>
      </c>
      <c r="S2949" s="37">
        <v>211604</v>
      </c>
    </row>
    <row r="2950" spans="1:22">
      <c r="B2950" s="6">
        <v>2020</v>
      </c>
      <c r="C2950" s="36"/>
      <c r="D2950" s="36"/>
      <c r="E2950" s="36"/>
      <c r="F2950" s="36"/>
      <c r="G2950" s="36"/>
      <c r="H2950" s="36"/>
      <c r="I2950" s="36"/>
      <c r="J2950" s="36"/>
      <c r="K2950" s="36"/>
      <c r="L2950" s="36"/>
      <c r="M2950" s="36"/>
      <c r="N2950" s="36"/>
      <c r="O2950" s="36"/>
      <c r="P2950" s="36"/>
      <c r="Q2950" s="37">
        <v>236610</v>
      </c>
      <c r="R2950" s="37">
        <v>237192</v>
      </c>
      <c r="S2950" s="37">
        <v>228626.66</v>
      </c>
      <c r="V2950" s="135"/>
    </row>
    <row r="2951" spans="1:22">
      <c r="A2951" s="40"/>
      <c r="B2951" s="6">
        <v>2019</v>
      </c>
      <c r="C2951" s="36"/>
      <c r="D2951" s="36"/>
      <c r="E2951" s="36"/>
      <c r="F2951" s="36"/>
      <c r="G2951" s="36"/>
      <c r="H2951" s="36"/>
      <c r="I2951" s="36"/>
      <c r="J2951" s="36"/>
      <c r="K2951" s="36"/>
      <c r="L2951" s="36"/>
      <c r="M2951" s="36"/>
      <c r="N2951" s="36"/>
      <c r="O2951" s="36"/>
      <c r="P2951" s="37">
        <v>190756</v>
      </c>
      <c r="Q2951" s="37">
        <v>198468</v>
      </c>
      <c r="R2951" s="37">
        <v>196142</v>
      </c>
      <c r="S2951" s="37">
        <v>196142</v>
      </c>
    </row>
    <row r="2952" spans="1:22">
      <c r="A2952" s="40"/>
      <c r="B2952" s="6">
        <v>2018</v>
      </c>
      <c r="C2952" s="36"/>
      <c r="D2952" s="36"/>
      <c r="E2952" s="36"/>
      <c r="F2952" s="36"/>
      <c r="G2952" s="36"/>
      <c r="H2952" s="36"/>
      <c r="I2952" s="36"/>
      <c r="J2952" s="36"/>
      <c r="K2952" s="36"/>
      <c r="L2952" s="36"/>
      <c r="M2952" s="36"/>
      <c r="N2952" s="36"/>
      <c r="O2952" s="37">
        <v>216351</v>
      </c>
      <c r="P2952" s="37">
        <v>222666</v>
      </c>
      <c r="Q2952" s="37">
        <v>219197</v>
      </c>
      <c r="R2952" s="37">
        <v>219197</v>
      </c>
      <c r="S2952" s="37">
        <v>219197</v>
      </c>
    </row>
    <row r="2953" spans="1:22">
      <c r="A2953" s="40"/>
      <c r="B2953" s="6">
        <v>2017</v>
      </c>
      <c r="C2953" s="128"/>
      <c r="D2953" s="126"/>
      <c r="E2953" s="126"/>
      <c r="F2953" s="126"/>
      <c r="G2953" s="126"/>
      <c r="H2953" s="126"/>
      <c r="I2953" s="126"/>
      <c r="J2953" s="126"/>
      <c r="K2953" s="126"/>
      <c r="L2953" s="126"/>
      <c r="M2953" s="126"/>
      <c r="N2953" s="127">
        <v>118594</v>
      </c>
      <c r="O2953" s="127">
        <v>118665</v>
      </c>
      <c r="P2953" s="127">
        <v>118665</v>
      </c>
      <c r="Q2953" s="127">
        <v>118665</v>
      </c>
      <c r="R2953" s="127">
        <v>118665</v>
      </c>
      <c r="S2953" s="37">
        <v>118665</v>
      </c>
    </row>
    <row r="2954" spans="1:22">
      <c r="B2954" s="6">
        <v>2016</v>
      </c>
      <c r="C2954" s="128"/>
      <c r="D2954" s="126"/>
      <c r="E2954" s="126"/>
      <c r="F2954" s="126"/>
      <c r="G2954" s="126"/>
      <c r="H2954" s="126"/>
      <c r="I2954" s="126"/>
      <c r="J2954" s="126"/>
      <c r="K2954" s="126"/>
      <c r="L2954" s="126"/>
      <c r="M2954" s="127">
        <v>144124</v>
      </c>
      <c r="N2954" s="127">
        <v>144790</v>
      </c>
      <c r="O2954" s="127">
        <v>144236</v>
      </c>
      <c r="P2954" s="127">
        <v>144236</v>
      </c>
      <c r="Q2954" s="127">
        <v>144236</v>
      </c>
      <c r="R2954" s="127">
        <v>144236</v>
      </c>
      <c r="S2954" s="37">
        <v>142955.71</v>
      </c>
      <c r="V2954" s="135"/>
    </row>
    <row r="2955" spans="1:22">
      <c r="B2955" s="6">
        <v>2015</v>
      </c>
      <c r="C2955" s="128"/>
      <c r="D2955" s="126"/>
      <c r="E2955" s="126"/>
      <c r="F2955" s="126"/>
      <c r="G2955" s="126"/>
      <c r="H2955" s="126"/>
      <c r="I2955" s="126"/>
      <c r="J2955" s="126"/>
      <c r="K2955" s="126"/>
      <c r="L2955" s="127">
        <v>103974</v>
      </c>
      <c r="M2955" s="127">
        <v>104731</v>
      </c>
      <c r="N2955" s="127">
        <v>104731</v>
      </c>
      <c r="O2955" s="127">
        <f t="shared" ref="O2955:O3016" si="59">N2955</f>
        <v>104731</v>
      </c>
      <c r="P2955" s="127">
        <v>105357</v>
      </c>
      <c r="Q2955" s="127">
        <v>105357</v>
      </c>
      <c r="R2955" s="127">
        <v>103337</v>
      </c>
      <c r="S2955" s="37">
        <v>103337</v>
      </c>
    </row>
    <row r="2956" spans="1:22">
      <c r="B2956" s="6">
        <v>2014</v>
      </c>
      <c r="C2956" s="128"/>
      <c r="D2956" s="126"/>
      <c r="E2956" s="126"/>
      <c r="F2956" s="126"/>
      <c r="G2956" s="126"/>
      <c r="H2956" s="126"/>
      <c r="I2956" s="126"/>
      <c r="J2956" s="126"/>
      <c r="K2956" s="127">
        <v>181803</v>
      </c>
      <c r="L2956" s="127">
        <v>181965</v>
      </c>
      <c r="M2956" s="127">
        <v>181965</v>
      </c>
      <c r="N2956" s="127">
        <v>181965</v>
      </c>
      <c r="O2956" s="127">
        <v>176761</v>
      </c>
      <c r="P2956" s="127">
        <v>176761</v>
      </c>
      <c r="Q2956" s="127">
        <v>176761</v>
      </c>
      <c r="R2956" s="127">
        <v>176761</v>
      </c>
      <c r="S2956" s="37">
        <v>176761</v>
      </c>
    </row>
    <row r="2957" spans="1:22">
      <c r="B2957" s="6">
        <v>2013</v>
      </c>
      <c r="C2957" s="128"/>
      <c r="D2957" s="126"/>
      <c r="E2957" s="126"/>
      <c r="F2957" s="126"/>
      <c r="G2957" s="126"/>
      <c r="H2957" s="126"/>
      <c r="I2957" s="126"/>
      <c r="J2957" s="127">
        <v>187785</v>
      </c>
      <c r="K2957" s="127">
        <v>196567</v>
      </c>
      <c r="L2957" s="127">
        <v>196567</v>
      </c>
      <c r="M2957" s="127">
        <v>196567</v>
      </c>
      <c r="N2957" s="127">
        <v>196567</v>
      </c>
      <c r="O2957" s="127">
        <v>193056</v>
      </c>
      <c r="P2957" s="127">
        <v>193363</v>
      </c>
      <c r="Q2957" s="127">
        <v>193363</v>
      </c>
      <c r="R2957" s="127">
        <v>193363</v>
      </c>
      <c r="S2957" s="37">
        <v>193363</v>
      </c>
    </row>
    <row r="2958" spans="1:22">
      <c r="B2958" s="6">
        <v>2012</v>
      </c>
      <c r="C2958" s="128"/>
      <c r="D2958" s="126"/>
      <c r="E2958" s="126"/>
      <c r="F2958" s="126"/>
      <c r="G2958" s="126"/>
      <c r="H2958" s="126"/>
      <c r="I2958" s="127">
        <v>296204</v>
      </c>
      <c r="J2958" s="127">
        <v>296204</v>
      </c>
      <c r="K2958" s="127">
        <v>296204</v>
      </c>
      <c r="L2958" s="127">
        <v>296204</v>
      </c>
      <c r="M2958" s="127">
        <v>296204</v>
      </c>
      <c r="N2958" s="127">
        <v>296204</v>
      </c>
      <c r="O2958" s="127">
        <f t="shared" si="59"/>
        <v>296204</v>
      </c>
      <c r="P2958" s="127">
        <f t="shared" ref="P2958" si="60">O2958</f>
        <v>296204</v>
      </c>
      <c r="Q2958" s="127">
        <f t="shared" ref="Q2958:R2958" si="61">P2958</f>
        <v>296204</v>
      </c>
      <c r="R2958" s="127">
        <f t="shared" si="61"/>
        <v>296204</v>
      </c>
      <c r="S2958" s="37">
        <v>296204</v>
      </c>
    </row>
    <row r="2959" spans="1:22">
      <c r="B2959" s="6">
        <v>2011</v>
      </c>
      <c r="C2959" s="128"/>
      <c r="D2959" s="126"/>
      <c r="E2959" s="126"/>
      <c r="F2959" s="126"/>
      <c r="G2959" s="126"/>
      <c r="H2959" s="130">
        <v>287493</v>
      </c>
      <c r="I2959" s="127">
        <v>287901</v>
      </c>
      <c r="J2959" s="127">
        <v>289170</v>
      </c>
      <c r="K2959" s="127">
        <v>289170</v>
      </c>
      <c r="L2959" s="127">
        <v>289170</v>
      </c>
      <c r="M2959" s="127">
        <v>289170</v>
      </c>
      <c r="N2959" s="127">
        <v>289170</v>
      </c>
      <c r="O2959" s="127">
        <f t="shared" si="59"/>
        <v>289170</v>
      </c>
      <c r="P2959" s="127">
        <f t="shared" ref="P2959" si="62">O2959</f>
        <v>289170</v>
      </c>
      <c r="Q2959" s="127">
        <v>280997</v>
      </c>
      <c r="R2959" s="127">
        <v>280997</v>
      </c>
      <c r="S2959" s="37">
        <v>280997</v>
      </c>
    </row>
    <row r="2960" spans="1:22">
      <c r="B2960" s="6">
        <v>2010</v>
      </c>
      <c r="C2960" s="128"/>
      <c r="D2960" s="126"/>
      <c r="E2960" s="126"/>
      <c r="F2960" s="126"/>
      <c r="G2960" s="130">
        <v>127347</v>
      </c>
      <c r="H2960" s="130">
        <v>127953</v>
      </c>
      <c r="I2960" s="130">
        <v>127953</v>
      </c>
      <c r="J2960" s="130">
        <v>127953</v>
      </c>
      <c r="K2960" s="130">
        <v>127953</v>
      </c>
      <c r="L2960" s="130">
        <v>127953</v>
      </c>
      <c r="M2960" s="130">
        <v>127953</v>
      </c>
      <c r="N2960" s="130">
        <v>127953</v>
      </c>
      <c r="O2960" s="127">
        <f t="shared" si="59"/>
        <v>127953</v>
      </c>
      <c r="P2960" s="127">
        <f t="shared" ref="P2960" si="63">O2960</f>
        <v>127953</v>
      </c>
      <c r="Q2960" s="127">
        <v>125772</v>
      </c>
      <c r="R2960" s="127">
        <v>125772</v>
      </c>
      <c r="S2960" s="37">
        <v>125772</v>
      </c>
    </row>
    <row r="2961" spans="2:22">
      <c r="B2961" s="6">
        <v>2009</v>
      </c>
      <c r="C2961" s="128"/>
      <c r="D2961" s="126"/>
      <c r="E2961" s="126"/>
      <c r="F2961" s="130">
        <v>106121</v>
      </c>
      <c r="G2961" s="130">
        <v>106121</v>
      </c>
      <c r="H2961" s="130">
        <v>106121</v>
      </c>
      <c r="I2961" s="130">
        <v>106121</v>
      </c>
      <c r="J2961" s="130">
        <v>106121</v>
      </c>
      <c r="K2961" s="130">
        <v>106121</v>
      </c>
      <c r="L2961" s="130">
        <v>106121</v>
      </c>
      <c r="M2961" s="130">
        <v>106121</v>
      </c>
      <c r="N2961" s="130">
        <v>106121</v>
      </c>
      <c r="O2961" s="127">
        <f t="shared" si="59"/>
        <v>106121</v>
      </c>
      <c r="P2961" s="127">
        <f t="shared" ref="P2961" si="64">O2961</f>
        <v>106121</v>
      </c>
      <c r="Q2961" s="127">
        <f t="shared" ref="Q2961" si="65">P2961</f>
        <v>106121</v>
      </c>
      <c r="R2961" s="127">
        <v>105055</v>
      </c>
      <c r="S2961" s="37">
        <v>105055</v>
      </c>
    </row>
    <row r="2962" spans="2:22">
      <c r="B2962" s="6">
        <v>2008</v>
      </c>
      <c r="C2962" s="128"/>
      <c r="D2962" s="126"/>
      <c r="E2962" s="130">
        <v>87709</v>
      </c>
      <c r="F2962" s="130">
        <v>87709</v>
      </c>
      <c r="G2962" s="130">
        <v>87709</v>
      </c>
      <c r="H2962" s="130">
        <v>87709</v>
      </c>
      <c r="I2962" s="130">
        <v>87709</v>
      </c>
      <c r="J2962" s="130">
        <v>87709</v>
      </c>
      <c r="K2962" s="130">
        <v>87709</v>
      </c>
      <c r="L2962" s="130">
        <v>87709</v>
      </c>
      <c r="M2962" s="130">
        <v>87709</v>
      </c>
      <c r="N2962" s="130">
        <v>87709</v>
      </c>
      <c r="O2962" s="127">
        <v>89771</v>
      </c>
      <c r="P2962" s="127">
        <v>89771</v>
      </c>
      <c r="Q2962" s="127">
        <v>89771</v>
      </c>
      <c r="R2962" s="127">
        <v>88799</v>
      </c>
      <c r="S2962" s="37">
        <v>85944.76</v>
      </c>
      <c r="V2962" s="135"/>
    </row>
    <row r="2963" spans="2:22">
      <c r="B2963" s="6">
        <v>2007</v>
      </c>
      <c r="C2963" s="128"/>
      <c r="D2963" s="130">
        <v>96235</v>
      </c>
      <c r="E2963" s="130">
        <v>96235</v>
      </c>
      <c r="F2963" s="130">
        <v>96235</v>
      </c>
      <c r="G2963" s="130">
        <v>96235</v>
      </c>
      <c r="H2963" s="130">
        <v>96235</v>
      </c>
      <c r="I2963" s="127">
        <v>94009</v>
      </c>
      <c r="J2963" s="127">
        <v>94009</v>
      </c>
      <c r="K2963" s="127">
        <v>94009</v>
      </c>
      <c r="L2963" s="127">
        <v>94009</v>
      </c>
      <c r="M2963" s="127">
        <v>94009</v>
      </c>
      <c r="N2963" s="127">
        <v>94009</v>
      </c>
      <c r="O2963" s="127">
        <f t="shared" si="59"/>
        <v>94009</v>
      </c>
      <c r="P2963" s="127">
        <v>91877</v>
      </c>
      <c r="Q2963" s="127">
        <v>90764</v>
      </c>
      <c r="R2963" s="127">
        <v>85349</v>
      </c>
      <c r="S2963" s="37">
        <v>85349</v>
      </c>
    </row>
    <row r="2964" spans="2:22">
      <c r="B2964" s="6">
        <v>2006</v>
      </c>
      <c r="C2964" s="130">
        <v>149120</v>
      </c>
      <c r="D2964" s="130">
        <v>149369</v>
      </c>
      <c r="E2964" s="130">
        <v>149662</v>
      </c>
      <c r="F2964" s="130">
        <v>149662</v>
      </c>
      <c r="G2964" s="130">
        <v>149662</v>
      </c>
      <c r="H2964" s="130">
        <v>149662</v>
      </c>
      <c r="I2964" s="127">
        <v>149662</v>
      </c>
      <c r="J2964" s="127">
        <v>149662</v>
      </c>
      <c r="K2964" s="127">
        <v>149662</v>
      </c>
      <c r="L2964" s="127">
        <v>149662</v>
      </c>
      <c r="M2964" s="127">
        <v>149662</v>
      </c>
      <c r="N2964" s="127">
        <v>149662</v>
      </c>
      <c r="O2964" s="127">
        <f t="shared" si="59"/>
        <v>149662</v>
      </c>
      <c r="P2964" s="127">
        <f t="shared" ref="P2964" si="66">O2964</f>
        <v>149662</v>
      </c>
      <c r="Q2964" s="127">
        <v>148575</v>
      </c>
      <c r="R2964" s="127">
        <v>148575</v>
      </c>
      <c r="S2964" s="37">
        <v>146400.06</v>
      </c>
      <c r="V2964" s="135"/>
    </row>
    <row r="2965" spans="2:22">
      <c r="B2965" s="6">
        <v>2005</v>
      </c>
      <c r="C2965" s="130">
        <v>113421</v>
      </c>
      <c r="D2965" s="130">
        <v>113421</v>
      </c>
      <c r="E2965" s="130">
        <v>113421</v>
      </c>
      <c r="F2965" s="130">
        <v>113421</v>
      </c>
      <c r="G2965" s="130">
        <v>113421</v>
      </c>
      <c r="H2965" s="130">
        <v>113421</v>
      </c>
      <c r="I2965" s="127">
        <v>111334</v>
      </c>
      <c r="J2965" s="127">
        <v>111334</v>
      </c>
      <c r="K2965" s="127">
        <v>111334</v>
      </c>
      <c r="L2965" s="127">
        <v>111334</v>
      </c>
      <c r="M2965" s="127">
        <v>111334</v>
      </c>
      <c r="N2965" s="127">
        <v>111334</v>
      </c>
      <c r="O2965" s="127">
        <v>109266</v>
      </c>
      <c r="P2965" s="127">
        <v>109266</v>
      </c>
      <c r="Q2965" s="127">
        <v>109266</v>
      </c>
      <c r="R2965" s="127">
        <v>109266</v>
      </c>
      <c r="S2965" s="37">
        <v>106164.84</v>
      </c>
      <c r="V2965" s="135"/>
    </row>
    <row r="2966" spans="2:22">
      <c r="B2966" s="6">
        <v>2004</v>
      </c>
      <c r="C2966" s="130">
        <v>101358</v>
      </c>
      <c r="D2966" s="130">
        <v>101358</v>
      </c>
      <c r="E2966" s="130">
        <v>101358</v>
      </c>
      <c r="F2966" s="130">
        <v>101358</v>
      </c>
      <c r="G2966" s="130">
        <v>101358</v>
      </c>
      <c r="H2966" s="130">
        <v>101358</v>
      </c>
      <c r="I2966" s="127">
        <v>101358</v>
      </c>
      <c r="J2966" s="127">
        <v>101358</v>
      </c>
      <c r="K2966" s="127">
        <v>101358</v>
      </c>
      <c r="L2966" s="127">
        <v>101358</v>
      </c>
      <c r="M2966" s="127">
        <v>101358</v>
      </c>
      <c r="N2966" s="127">
        <v>101358</v>
      </c>
      <c r="O2966" s="127">
        <f t="shared" si="59"/>
        <v>101358</v>
      </c>
      <c r="P2966" s="127">
        <f t="shared" ref="P2966" si="67">O2966</f>
        <v>101358</v>
      </c>
      <c r="Q2966" s="127">
        <f t="shared" ref="Q2966:R2966" si="68">P2966</f>
        <v>101358</v>
      </c>
      <c r="R2966" s="127">
        <f t="shared" si="68"/>
        <v>101358</v>
      </c>
      <c r="S2966" s="37">
        <v>98593.69</v>
      </c>
      <c r="V2966" s="135"/>
    </row>
    <row r="2967" spans="2:22">
      <c r="B2967" s="6">
        <v>2003</v>
      </c>
      <c r="C2967" s="130">
        <v>138774</v>
      </c>
      <c r="D2967" s="130">
        <v>138774</v>
      </c>
      <c r="E2967" s="130">
        <v>138774</v>
      </c>
      <c r="F2967" s="130">
        <v>138006</v>
      </c>
      <c r="G2967" s="130">
        <v>138006</v>
      </c>
      <c r="H2967" s="130">
        <v>138006</v>
      </c>
      <c r="I2967" s="127">
        <v>137171</v>
      </c>
      <c r="J2967" s="127">
        <v>137171</v>
      </c>
      <c r="K2967" s="127">
        <v>137171</v>
      </c>
      <c r="L2967" s="127">
        <v>137171</v>
      </c>
      <c r="M2967" s="127">
        <v>137171</v>
      </c>
      <c r="N2967" s="127">
        <v>137171</v>
      </c>
      <c r="O2967" s="127">
        <v>136336</v>
      </c>
      <c r="P2967" s="127">
        <v>136336</v>
      </c>
      <c r="Q2967" s="127">
        <v>134667</v>
      </c>
      <c r="R2967" s="127">
        <v>129656</v>
      </c>
      <c r="S2967" s="37">
        <v>125275</v>
      </c>
      <c r="V2967" s="135"/>
    </row>
    <row r="2968" spans="2:22">
      <c r="B2968" s="6">
        <v>2002</v>
      </c>
      <c r="C2968" s="130">
        <v>78076</v>
      </c>
      <c r="D2968" s="130">
        <v>78076</v>
      </c>
      <c r="E2968" s="130">
        <v>78076</v>
      </c>
      <c r="F2968" s="130">
        <v>78076</v>
      </c>
      <c r="G2968" s="130">
        <v>78076</v>
      </c>
      <c r="H2968" s="130">
        <v>78076</v>
      </c>
      <c r="I2968" s="127">
        <v>78076</v>
      </c>
      <c r="J2968" s="127">
        <v>78076</v>
      </c>
      <c r="K2968" s="127">
        <v>78076</v>
      </c>
      <c r="L2968" s="127">
        <v>78076</v>
      </c>
      <c r="M2968" s="127">
        <v>78076</v>
      </c>
      <c r="N2968" s="127">
        <v>78076</v>
      </c>
      <c r="O2968" s="127">
        <v>76976</v>
      </c>
      <c r="P2968" s="127">
        <v>75877</v>
      </c>
      <c r="Q2968" s="127">
        <v>74777</v>
      </c>
      <c r="R2968" s="127">
        <v>71478</v>
      </c>
      <c r="S2968" s="37">
        <v>64880.03</v>
      </c>
      <c r="V2968" s="135"/>
    </row>
    <row r="2969" spans="2:22">
      <c r="B2969" s="6">
        <v>2001</v>
      </c>
      <c r="C2969" s="130">
        <v>92546</v>
      </c>
      <c r="D2969" s="130">
        <v>92546</v>
      </c>
      <c r="E2969" s="130">
        <v>92546</v>
      </c>
      <c r="F2969" s="130">
        <v>92546</v>
      </c>
      <c r="G2969" s="130">
        <v>92546</v>
      </c>
      <c r="H2969" s="130">
        <v>92546</v>
      </c>
      <c r="I2969" s="127">
        <v>90864</v>
      </c>
      <c r="J2969" s="127">
        <v>90864</v>
      </c>
      <c r="K2969" s="127">
        <v>90864</v>
      </c>
      <c r="L2969" s="127">
        <v>90864</v>
      </c>
      <c r="M2969" s="127">
        <v>90864</v>
      </c>
      <c r="N2969" s="127">
        <v>90864</v>
      </c>
      <c r="O2969" s="127">
        <v>90023</v>
      </c>
      <c r="P2969" s="127">
        <v>90023</v>
      </c>
      <c r="Q2969" s="127">
        <v>90023</v>
      </c>
      <c r="R2969" s="127">
        <v>90023</v>
      </c>
      <c r="S2969" s="37">
        <v>89181.67</v>
      </c>
      <c r="V2969" s="135"/>
    </row>
    <row r="2970" spans="2:22">
      <c r="B2970" s="6">
        <v>2000</v>
      </c>
      <c r="C2970" s="130">
        <v>129468</v>
      </c>
      <c r="D2970" s="130">
        <v>129468</v>
      </c>
      <c r="E2970" s="130">
        <v>129468</v>
      </c>
      <c r="F2970" s="130">
        <v>129468</v>
      </c>
      <c r="G2970" s="130">
        <v>129468</v>
      </c>
      <c r="H2970" s="130">
        <v>129468</v>
      </c>
      <c r="I2970" s="127">
        <v>128571</v>
      </c>
      <c r="J2970" s="127">
        <v>128571</v>
      </c>
      <c r="K2970" s="127">
        <v>128571</v>
      </c>
      <c r="L2970" s="127">
        <v>128571</v>
      </c>
      <c r="M2970" s="127">
        <v>128571</v>
      </c>
      <c r="N2970" s="127">
        <v>128571</v>
      </c>
      <c r="O2970" s="127">
        <f t="shared" si="59"/>
        <v>128571</v>
      </c>
      <c r="P2970" s="127">
        <v>127694</v>
      </c>
      <c r="Q2970" s="127">
        <v>126817</v>
      </c>
      <c r="R2970" s="127">
        <v>126817</v>
      </c>
      <c r="S2970" s="37">
        <v>125940.24</v>
      </c>
      <c r="V2970" s="135"/>
    </row>
    <row r="2971" spans="2:22">
      <c r="B2971" s="6">
        <v>1999</v>
      </c>
      <c r="C2971" s="130">
        <v>105463</v>
      </c>
      <c r="D2971" s="130">
        <v>105463</v>
      </c>
      <c r="E2971" s="130">
        <v>105463</v>
      </c>
      <c r="F2971" s="130">
        <v>105957</v>
      </c>
      <c r="G2971" s="130">
        <v>105957</v>
      </c>
      <c r="H2971" s="130">
        <v>105957</v>
      </c>
      <c r="I2971" s="130">
        <v>105957</v>
      </c>
      <c r="J2971" s="130">
        <v>105957</v>
      </c>
      <c r="K2971" s="130">
        <v>105957</v>
      </c>
      <c r="L2971" s="130">
        <v>105957</v>
      </c>
      <c r="M2971" s="130">
        <v>105957</v>
      </c>
      <c r="N2971" s="130">
        <v>105957</v>
      </c>
      <c r="O2971" s="127">
        <v>105241</v>
      </c>
      <c r="P2971" s="127">
        <v>100966</v>
      </c>
      <c r="Q2971" s="127">
        <v>100250</v>
      </c>
      <c r="R2971" s="127">
        <v>100250</v>
      </c>
      <c r="S2971" s="37">
        <v>98101.79</v>
      </c>
      <c r="V2971" s="135"/>
    </row>
    <row r="2972" spans="2:22">
      <c r="B2972" s="6">
        <v>1998</v>
      </c>
      <c r="C2972" s="130">
        <v>56306</v>
      </c>
      <c r="D2972" s="130">
        <v>56306</v>
      </c>
      <c r="E2972" s="130">
        <v>56306</v>
      </c>
      <c r="F2972" s="130">
        <v>56560</v>
      </c>
      <c r="G2972" s="130">
        <v>56560</v>
      </c>
      <c r="H2972" s="130">
        <v>56560</v>
      </c>
      <c r="I2972" s="130">
        <v>56560</v>
      </c>
      <c r="J2972" s="130">
        <v>56560</v>
      </c>
      <c r="K2972" s="130">
        <v>56560</v>
      </c>
      <c r="L2972" s="130">
        <v>56560</v>
      </c>
      <c r="M2972" s="130">
        <v>56560</v>
      </c>
      <c r="N2972" s="130">
        <v>56560</v>
      </c>
      <c r="O2972" s="127">
        <f t="shared" si="59"/>
        <v>56560</v>
      </c>
      <c r="P2972" s="127">
        <f t="shared" ref="P2972" si="69">O2972</f>
        <v>56560</v>
      </c>
      <c r="Q2972" s="127">
        <v>55767</v>
      </c>
      <c r="R2972" s="127">
        <v>54975</v>
      </c>
      <c r="S2972" s="37">
        <v>54975</v>
      </c>
    </row>
    <row r="2973" spans="2:22">
      <c r="B2973" s="6">
        <v>1997</v>
      </c>
      <c r="C2973" s="130">
        <v>98518</v>
      </c>
      <c r="D2973" s="130">
        <v>98518</v>
      </c>
      <c r="E2973" s="130">
        <v>98518</v>
      </c>
      <c r="F2973" s="130">
        <v>98518</v>
      </c>
      <c r="G2973" s="130">
        <v>98518</v>
      </c>
      <c r="H2973" s="130">
        <v>98518</v>
      </c>
      <c r="I2973" s="127">
        <v>97053</v>
      </c>
      <c r="J2973" s="127">
        <v>97053</v>
      </c>
      <c r="K2973" s="127">
        <v>97053</v>
      </c>
      <c r="L2973" s="127">
        <v>97053</v>
      </c>
      <c r="M2973" s="127">
        <v>97053</v>
      </c>
      <c r="N2973" s="127">
        <v>97053</v>
      </c>
      <c r="O2973" s="127">
        <v>91445</v>
      </c>
      <c r="P2973" s="127">
        <v>91445</v>
      </c>
      <c r="Q2973" s="127">
        <v>90713</v>
      </c>
      <c r="R2973" s="127">
        <v>82661</v>
      </c>
      <c r="S2973" s="37">
        <v>82661</v>
      </c>
    </row>
    <row r="2974" spans="2:22">
      <c r="B2974" s="6">
        <v>1996</v>
      </c>
      <c r="C2974" s="130">
        <v>78822</v>
      </c>
      <c r="D2974" s="130">
        <v>78822</v>
      </c>
      <c r="E2974" s="130">
        <v>78822</v>
      </c>
      <c r="F2974" s="130">
        <v>78822</v>
      </c>
      <c r="G2974" s="130">
        <v>78822</v>
      </c>
      <c r="H2974" s="130">
        <v>78822</v>
      </c>
      <c r="I2974" s="127">
        <v>77676</v>
      </c>
      <c r="J2974" s="127">
        <v>77676</v>
      </c>
      <c r="K2974" s="127">
        <v>77676</v>
      </c>
      <c r="L2974" s="127">
        <v>77676</v>
      </c>
      <c r="M2974" s="127">
        <v>77676</v>
      </c>
      <c r="N2974" s="127">
        <v>77676</v>
      </c>
      <c r="O2974" s="127">
        <f t="shared" si="59"/>
        <v>77676</v>
      </c>
      <c r="P2974" s="127">
        <f t="shared" ref="P2974" si="70">O2974</f>
        <v>77676</v>
      </c>
      <c r="Q2974" s="127">
        <v>77103</v>
      </c>
      <c r="R2974" s="127">
        <v>74433</v>
      </c>
      <c r="S2974" s="37">
        <v>74433</v>
      </c>
    </row>
    <row r="2975" spans="2:22">
      <c r="B2975" s="6">
        <v>1995</v>
      </c>
      <c r="C2975" s="130">
        <v>76421</v>
      </c>
      <c r="D2975" s="130">
        <v>76421</v>
      </c>
      <c r="E2975" s="130">
        <v>76421</v>
      </c>
      <c r="F2975" s="130">
        <v>76421</v>
      </c>
      <c r="G2975" s="130">
        <v>76421</v>
      </c>
      <c r="H2975" s="130">
        <v>76421</v>
      </c>
      <c r="I2975" s="127">
        <v>76421</v>
      </c>
      <c r="J2975" s="127">
        <v>76421</v>
      </c>
      <c r="K2975" s="127">
        <v>76421</v>
      </c>
      <c r="L2975" s="127">
        <v>76421</v>
      </c>
      <c r="M2975" s="127">
        <v>76421</v>
      </c>
      <c r="N2975" s="127">
        <v>76421</v>
      </c>
      <c r="O2975" s="127">
        <f t="shared" si="59"/>
        <v>76421</v>
      </c>
      <c r="P2975" s="127">
        <f t="shared" ref="P2975" si="71">O2975</f>
        <v>76421</v>
      </c>
      <c r="Q2975" s="127">
        <f t="shared" ref="Q2975:R2975" si="72">P2975</f>
        <v>76421</v>
      </c>
      <c r="R2975" s="127">
        <f t="shared" si="72"/>
        <v>76421</v>
      </c>
      <c r="S2975" s="37">
        <v>76421</v>
      </c>
    </row>
    <row r="2976" spans="2:22">
      <c r="B2976" s="6">
        <v>1994</v>
      </c>
      <c r="C2976" s="130">
        <v>90922</v>
      </c>
      <c r="D2976" s="130">
        <v>90922</v>
      </c>
      <c r="E2976" s="130">
        <v>90922</v>
      </c>
      <c r="F2976" s="130">
        <v>90922</v>
      </c>
      <c r="G2976" s="130">
        <v>90922</v>
      </c>
      <c r="H2976" s="130">
        <v>90922</v>
      </c>
      <c r="I2976" s="127">
        <v>90411</v>
      </c>
      <c r="J2976" s="127">
        <v>90411</v>
      </c>
      <c r="K2976" s="127">
        <v>90411</v>
      </c>
      <c r="L2976" s="127">
        <v>90411</v>
      </c>
      <c r="M2976" s="127">
        <v>90411</v>
      </c>
      <c r="N2976" s="127">
        <v>90411</v>
      </c>
      <c r="O2976" s="127">
        <f t="shared" si="59"/>
        <v>90411</v>
      </c>
      <c r="P2976" s="127">
        <v>89901</v>
      </c>
      <c r="Q2976" s="127">
        <v>89901</v>
      </c>
      <c r="R2976" s="127">
        <v>89901</v>
      </c>
      <c r="S2976" s="37">
        <v>88880.19</v>
      </c>
      <c r="V2976" s="135"/>
    </row>
    <row r="2977" spans="2:22">
      <c r="B2977" s="6">
        <v>1993</v>
      </c>
      <c r="C2977" s="130">
        <v>82249</v>
      </c>
      <c r="D2977" s="130">
        <v>82249</v>
      </c>
      <c r="E2977" s="130">
        <v>82249</v>
      </c>
      <c r="F2977" s="130">
        <v>82249</v>
      </c>
      <c r="G2977" s="130">
        <v>82249</v>
      </c>
      <c r="H2977" s="130">
        <v>82249</v>
      </c>
      <c r="I2977" s="130">
        <v>82249</v>
      </c>
      <c r="J2977" s="130">
        <v>82249</v>
      </c>
      <c r="K2977" s="130">
        <v>82249</v>
      </c>
      <c r="L2977" s="130">
        <v>82249</v>
      </c>
      <c r="M2977" s="130">
        <v>82249</v>
      </c>
      <c r="N2977" s="130">
        <v>82249</v>
      </c>
      <c r="O2977" s="127">
        <v>81608</v>
      </c>
      <c r="P2977" s="127">
        <v>81608</v>
      </c>
      <c r="Q2977" s="127">
        <v>81608</v>
      </c>
      <c r="R2977" s="127">
        <v>80966</v>
      </c>
      <c r="S2977" s="37">
        <v>80324.75</v>
      </c>
      <c r="V2977" s="135"/>
    </row>
    <row r="2978" spans="2:22">
      <c r="B2978" s="6">
        <v>1992</v>
      </c>
      <c r="C2978" s="130">
        <v>71796</v>
      </c>
      <c r="D2978" s="130">
        <v>71796</v>
      </c>
      <c r="E2978" s="130">
        <v>71796</v>
      </c>
      <c r="F2978" s="130">
        <v>71796</v>
      </c>
      <c r="G2978" s="130">
        <v>71796</v>
      </c>
      <c r="H2978" s="130">
        <v>67702</v>
      </c>
      <c r="I2978" s="130">
        <v>67702</v>
      </c>
      <c r="J2978" s="130">
        <v>67702</v>
      </c>
      <c r="K2978" s="130">
        <v>67702</v>
      </c>
      <c r="L2978" s="130">
        <v>67702</v>
      </c>
      <c r="M2978" s="130">
        <v>67702</v>
      </c>
      <c r="N2978" s="130">
        <v>67702</v>
      </c>
      <c r="O2978" s="127">
        <v>67168</v>
      </c>
      <c r="P2978" s="127">
        <v>67168</v>
      </c>
      <c r="Q2978" s="127">
        <v>66102</v>
      </c>
      <c r="R2978" s="127">
        <v>65041</v>
      </c>
      <c r="S2978" s="37">
        <v>65041</v>
      </c>
    </row>
    <row r="2979" spans="2:22">
      <c r="B2979" s="6">
        <v>1991</v>
      </c>
      <c r="C2979" s="130">
        <v>72492</v>
      </c>
      <c r="D2979" s="130">
        <v>72492</v>
      </c>
      <c r="E2979" s="130">
        <v>72492</v>
      </c>
      <c r="F2979" s="130">
        <v>72492</v>
      </c>
      <c r="G2979" s="130">
        <v>72492</v>
      </c>
      <c r="H2979" s="130">
        <v>72492</v>
      </c>
      <c r="I2979" s="127">
        <v>71846</v>
      </c>
      <c r="J2979" s="127">
        <v>71846</v>
      </c>
      <c r="K2979" s="127">
        <v>71846</v>
      </c>
      <c r="L2979" s="127">
        <v>71846</v>
      </c>
      <c r="M2979" s="127">
        <v>71846</v>
      </c>
      <c r="N2979" s="127">
        <v>71846</v>
      </c>
      <c r="O2979" s="127">
        <v>71058</v>
      </c>
      <c r="P2979" s="127">
        <v>71058</v>
      </c>
      <c r="Q2979" s="127">
        <v>71058</v>
      </c>
      <c r="R2979" s="127">
        <v>68689</v>
      </c>
      <c r="S2979" s="37">
        <v>67899.47</v>
      </c>
      <c r="V2979" s="135"/>
    </row>
    <row r="2980" spans="2:22">
      <c r="B2980" s="6">
        <v>1990</v>
      </c>
      <c r="C2980" s="130">
        <v>33305</v>
      </c>
      <c r="D2980" s="130">
        <v>33305</v>
      </c>
      <c r="E2980" s="130">
        <v>33305</v>
      </c>
      <c r="F2980" s="130">
        <v>33305</v>
      </c>
      <c r="G2980" s="130">
        <v>33305</v>
      </c>
      <c r="H2980" s="130">
        <v>33305</v>
      </c>
      <c r="I2980" s="127">
        <v>31666</v>
      </c>
      <c r="J2980" s="127">
        <v>31666</v>
      </c>
      <c r="K2980" s="127">
        <v>31666</v>
      </c>
      <c r="L2980" s="127">
        <v>31666</v>
      </c>
      <c r="M2980" s="127">
        <v>31666</v>
      </c>
      <c r="N2980" s="127">
        <v>31666</v>
      </c>
      <c r="O2980" s="127">
        <v>31120</v>
      </c>
      <c r="P2980" s="127">
        <v>30575</v>
      </c>
      <c r="Q2980" s="127">
        <v>30575</v>
      </c>
      <c r="R2980" s="127">
        <v>30575</v>
      </c>
      <c r="S2980" s="37">
        <v>30029.49</v>
      </c>
      <c r="V2980" s="135"/>
    </row>
    <row r="2981" spans="2:22">
      <c r="B2981" s="6">
        <v>1989</v>
      </c>
      <c r="C2981" s="130">
        <v>53817</v>
      </c>
      <c r="D2981" s="130">
        <v>53817</v>
      </c>
      <c r="E2981" s="130">
        <v>53817</v>
      </c>
      <c r="F2981" s="130">
        <v>53817</v>
      </c>
      <c r="G2981" s="130">
        <v>53817</v>
      </c>
      <c r="H2981" s="130">
        <v>53817</v>
      </c>
      <c r="I2981" s="127">
        <v>53214</v>
      </c>
      <c r="J2981" s="127">
        <v>53214</v>
      </c>
      <c r="K2981" s="127">
        <v>53214</v>
      </c>
      <c r="L2981" s="127">
        <v>53214</v>
      </c>
      <c r="M2981" s="127">
        <v>53214</v>
      </c>
      <c r="N2981" s="127">
        <v>53214</v>
      </c>
      <c r="O2981" s="127">
        <f t="shared" si="59"/>
        <v>53214</v>
      </c>
      <c r="P2981" s="127">
        <f t="shared" ref="P2981" si="73">O2981</f>
        <v>53214</v>
      </c>
      <c r="Q2981" s="127">
        <f t="shared" ref="Q2981:R2981" si="74">P2981</f>
        <v>53214</v>
      </c>
      <c r="R2981" s="127">
        <f t="shared" si="74"/>
        <v>53214</v>
      </c>
      <c r="S2981" s="37">
        <v>53214</v>
      </c>
    </row>
    <row r="2982" spans="2:22">
      <c r="B2982" s="6">
        <v>1988</v>
      </c>
      <c r="C2982" s="130">
        <v>142659</v>
      </c>
      <c r="D2982" s="130">
        <v>142659</v>
      </c>
      <c r="E2982" s="130">
        <v>142659</v>
      </c>
      <c r="F2982" s="130">
        <v>142118</v>
      </c>
      <c r="G2982" s="130">
        <v>142118</v>
      </c>
      <c r="H2982" s="130">
        <v>141406</v>
      </c>
      <c r="I2982" s="130">
        <v>141406</v>
      </c>
      <c r="J2982" s="130">
        <v>141406</v>
      </c>
      <c r="K2982" s="130">
        <v>141406</v>
      </c>
      <c r="L2982" s="130">
        <v>141406</v>
      </c>
      <c r="M2982" s="130">
        <v>141406</v>
      </c>
      <c r="N2982" s="130">
        <v>141406</v>
      </c>
      <c r="O2982" s="127">
        <f t="shared" si="59"/>
        <v>141406</v>
      </c>
      <c r="P2982" s="127">
        <f t="shared" ref="P2982" si="75">O2982</f>
        <v>141406</v>
      </c>
      <c r="Q2982" s="127">
        <v>140323</v>
      </c>
      <c r="R2982" s="127">
        <v>140152</v>
      </c>
      <c r="S2982" s="37">
        <v>140152</v>
      </c>
    </row>
    <row r="2983" spans="2:22">
      <c r="B2983" s="6">
        <v>1987</v>
      </c>
      <c r="C2983" s="130">
        <v>19103</v>
      </c>
      <c r="D2983" s="130">
        <v>19103</v>
      </c>
      <c r="E2983" s="130">
        <v>19103</v>
      </c>
      <c r="F2983" s="130">
        <v>19103</v>
      </c>
      <c r="G2983" s="130">
        <v>19103</v>
      </c>
      <c r="H2983" s="130">
        <v>19103</v>
      </c>
      <c r="I2983" s="130">
        <v>19103</v>
      </c>
      <c r="J2983" s="130">
        <v>19103</v>
      </c>
      <c r="K2983" s="130">
        <v>19103</v>
      </c>
      <c r="L2983" s="130">
        <v>19103</v>
      </c>
      <c r="M2983" s="130">
        <v>19103</v>
      </c>
      <c r="N2983" s="130">
        <v>19103</v>
      </c>
      <c r="O2983" s="127">
        <v>18600</v>
      </c>
      <c r="P2983" s="127">
        <v>18600</v>
      </c>
      <c r="Q2983" s="127">
        <v>18600</v>
      </c>
      <c r="R2983" s="127">
        <v>18097</v>
      </c>
      <c r="S2983" s="37">
        <v>18097</v>
      </c>
    </row>
    <row r="2984" spans="2:22">
      <c r="B2984" s="6">
        <v>1986</v>
      </c>
      <c r="C2984" s="130">
        <v>27297</v>
      </c>
      <c r="D2984" s="130">
        <v>27297</v>
      </c>
      <c r="E2984" s="130">
        <v>27297</v>
      </c>
      <c r="F2984" s="130">
        <v>27297</v>
      </c>
      <c r="G2984" s="130">
        <v>27297</v>
      </c>
      <c r="H2984" s="130">
        <v>27297</v>
      </c>
      <c r="I2984" s="130">
        <v>27297</v>
      </c>
      <c r="J2984" s="130">
        <v>27297</v>
      </c>
      <c r="K2984" s="130">
        <v>27297</v>
      </c>
      <c r="L2984" s="130">
        <v>27297</v>
      </c>
      <c r="M2984" s="130">
        <v>27297</v>
      </c>
      <c r="N2984" s="130">
        <v>27297</v>
      </c>
      <c r="O2984" s="127">
        <f t="shared" si="59"/>
        <v>27297</v>
      </c>
      <c r="P2984" s="127">
        <f t="shared" ref="P2984" si="76">O2984</f>
        <v>27297</v>
      </c>
      <c r="Q2984" s="127">
        <f t="shared" ref="Q2984:R2984" si="77">P2984</f>
        <v>27297</v>
      </c>
      <c r="R2984" s="127">
        <f t="shared" si="77"/>
        <v>27297</v>
      </c>
      <c r="S2984" s="37">
        <v>26728.31</v>
      </c>
      <c r="V2984" s="135"/>
    </row>
    <row r="2985" spans="2:22">
      <c r="B2985" s="6">
        <v>1985</v>
      </c>
      <c r="C2985" s="130">
        <v>30807</v>
      </c>
      <c r="D2985" s="130">
        <v>30807</v>
      </c>
      <c r="E2985" s="130">
        <v>30807</v>
      </c>
      <c r="F2985" s="130">
        <v>30807</v>
      </c>
      <c r="G2985" s="130">
        <v>30807</v>
      </c>
      <c r="H2985" s="130">
        <v>30807</v>
      </c>
      <c r="I2985" s="130">
        <v>30807</v>
      </c>
      <c r="J2985" s="130">
        <v>30807</v>
      </c>
      <c r="K2985" s="130">
        <v>30807</v>
      </c>
      <c r="L2985" s="130">
        <v>30807</v>
      </c>
      <c r="M2985" s="130">
        <v>30807</v>
      </c>
      <c r="N2985" s="130">
        <v>30807</v>
      </c>
      <c r="O2985" s="127">
        <v>30208</v>
      </c>
      <c r="P2985" s="127">
        <v>30208</v>
      </c>
      <c r="Q2985" s="127">
        <v>29009</v>
      </c>
      <c r="R2985" s="127">
        <v>29009</v>
      </c>
      <c r="S2985" s="37">
        <v>29009</v>
      </c>
    </row>
    <row r="2986" spans="2:22">
      <c r="B2986" s="6">
        <v>1984</v>
      </c>
      <c r="C2986" s="130">
        <v>53754</v>
      </c>
      <c r="D2986" s="130">
        <v>53754</v>
      </c>
      <c r="E2986" s="130">
        <v>53754</v>
      </c>
      <c r="F2986" s="130">
        <v>53754</v>
      </c>
      <c r="G2986" s="130">
        <v>53754</v>
      </c>
      <c r="H2986" s="130">
        <v>53018</v>
      </c>
      <c r="I2986" s="130">
        <v>53018</v>
      </c>
      <c r="J2986" s="130">
        <v>53018</v>
      </c>
      <c r="K2986" s="130">
        <v>53018</v>
      </c>
      <c r="L2986" s="130">
        <v>53018</v>
      </c>
      <c r="M2986" s="130">
        <v>53018</v>
      </c>
      <c r="N2986" s="130">
        <v>53018</v>
      </c>
      <c r="O2986" s="127">
        <v>52282</v>
      </c>
      <c r="P2986" s="127">
        <v>52282</v>
      </c>
      <c r="Q2986" s="127">
        <v>52282</v>
      </c>
      <c r="R2986" s="127">
        <v>51545</v>
      </c>
      <c r="S2986" s="37">
        <v>51545</v>
      </c>
    </row>
    <row r="2987" spans="2:22">
      <c r="B2987" s="6">
        <v>1983</v>
      </c>
      <c r="C2987" s="130">
        <v>36882</v>
      </c>
      <c r="D2987" s="130">
        <v>36882</v>
      </c>
      <c r="E2987" s="130">
        <v>36882</v>
      </c>
      <c r="F2987" s="130">
        <v>36882</v>
      </c>
      <c r="G2987" s="130">
        <v>36882</v>
      </c>
      <c r="H2987" s="130">
        <v>36882</v>
      </c>
      <c r="I2987" s="130">
        <v>36882</v>
      </c>
      <c r="J2987" s="130">
        <v>36882</v>
      </c>
      <c r="K2987" s="130">
        <v>36882</v>
      </c>
      <c r="L2987" s="130">
        <v>36882</v>
      </c>
      <c r="M2987" s="130">
        <v>36882</v>
      </c>
      <c r="N2987" s="130">
        <v>36882</v>
      </c>
      <c r="O2987" s="127">
        <f t="shared" si="59"/>
        <v>36882</v>
      </c>
      <c r="P2987" s="127">
        <v>35781</v>
      </c>
      <c r="Q2987" s="127">
        <v>35781</v>
      </c>
      <c r="R2987" s="127">
        <v>35781</v>
      </c>
      <c r="S2987" s="37">
        <v>35230.519999999997</v>
      </c>
      <c r="V2987" s="135"/>
    </row>
    <row r="2988" spans="2:22">
      <c r="B2988" s="6">
        <v>1982</v>
      </c>
      <c r="C2988" s="130">
        <v>31042</v>
      </c>
      <c r="D2988" s="130">
        <v>31042</v>
      </c>
      <c r="E2988" s="130">
        <v>31042</v>
      </c>
      <c r="F2988" s="130">
        <v>31042</v>
      </c>
      <c r="G2988" s="130">
        <v>31042</v>
      </c>
      <c r="H2988" s="130">
        <v>31042</v>
      </c>
      <c r="I2988" s="130">
        <v>31042</v>
      </c>
      <c r="J2988" s="130">
        <v>31042</v>
      </c>
      <c r="K2988" s="130">
        <v>31042</v>
      </c>
      <c r="L2988" s="130">
        <v>31042</v>
      </c>
      <c r="M2988" s="130">
        <v>31042</v>
      </c>
      <c r="N2988" s="130">
        <v>31042</v>
      </c>
      <c r="O2988" s="127">
        <f t="shared" si="59"/>
        <v>31042</v>
      </c>
      <c r="P2988" s="127">
        <v>30408</v>
      </c>
      <c r="Q2988" s="127">
        <v>29775</v>
      </c>
      <c r="R2988" s="127">
        <v>29142</v>
      </c>
      <c r="S2988" s="37">
        <v>28508.49</v>
      </c>
      <c r="V2988" s="135"/>
    </row>
    <row r="2989" spans="2:22">
      <c r="B2989" s="6">
        <v>1981</v>
      </c>
      <c r="C2989" s="130">
        <v>42585</v>
      </c>
      <c r="D2989" s="130">
        <v>42585</v>
      </c>
      <c r="E2989" s="130">
        <v>42585</v>
      </c>
      <c r="F2989" s="130">
        <v>42585</v>
      </c>
      <c r="G2989" s="130">
        <v>42585</v>
      </c>
      <c r="H2989" s="130">
        <v>42585</v>
      </c>
      <c r="I2989" s="130">
        <v>42585</v>
      </c>
      <c r="J2989" s="130">
        <v>42585</v>
      </c>
      <c r="K2989" s="130">
        <v>42585</v>
      </c>
      <c r="L2989" s="130">
        <v>42585</v>
      </c>
      <c r="M2989" s="130">
        <v>42585</v>
      </c>
      <c r="N2989" s="130">
        <v>42585</v>
      </c>
      <c r="O2989" s="127">
        <f t="shared" si="59"/>
        <v>42585</v>
      </c>
      <c r="P2989" s="127">
        <f t="shared" ref="P2989" si="78">O2989</f>
        <v>42585</v>
      </c>
      <c r="Q2989" s="127">
        <f t="shared" ref="Q2989:R2989" si="79">P2989</f>
        <v>42585</v>
      </c>
      <c r="R2989" s="127">
        <f t="shared" si="79"/>
        <v>42585</v>
      </c>
      <c r="S2989" s="37">
        <v>42585</v>
      </c>
    </row>
    <row r="2990" spans="2:22">
      <c r="B2990" s="6">
        <v>1980</v>
      </c>
      <c r="C2990" s="130">
        <v>34912</v>
      </c>
      <c r="D2990" s="130">
        <v>34912</v>
      </c>
      <c r="E2990" s="130">
        <v>34912</v>
      </c>
      <c r="F2990" s="130">
        <v>34912</v>
      </c>
      <c r="G2990" s="130">
        <v>34912</v>
      </c>
      <c r="H2990" s="130">
        <v>34912</v>
      </c>
      <c r="I2990" s="130">
        <v>34912</v>
      </c>
      <c r="J2990" s="130">
        <v>34912</v>
      </c>
      <c r="K2990" s="130">
        <v>34912</v>
      </c>
      <c r="L2990" s="130">
        <v>34912</v>
      </c>
      <c r="M2990" s="130">
        <v>34912</v>
      </c>
      <c r="N2990" s="130">
        <v>34912</v>
      </c>
      <c r="O2990" s="127">
        <v>34520</v>
      </c>
      <c r="P2990" s="127">
        <v>34520</v>
      </c>
      <c r="Q2990" s="127">
        <v>34127</v>
      </c>
      <c r="R2990" s="127">
        <v>33735</v>
      </c>
      <c r="S2990" s="37">
        <v>32950.46</v>
      </c>
      <c r="V2990" s="135"/>
    </row>
    <row r="2991" spans="2:22">
      <c r="B2991" s="6">
        <v>1979</v>
      </c>
      <c r="C2991" s="130">
        <v>42605</v>
      </c>
      <c r="D2991" s="130">
        <v>42605</v>
      </c>
      <c r="E2991" s="130">
        <v>42605</v>
      </c>
      <c r="F2991" s="130">
        <v>42605</v>
      </c>
      <c r="G2991" s="130">
        <v>42605</v>
      </c>
      <c r="H2991" s="130">
        <v>42605</v>
      </c>
      <c r="I2991" s="130">
        <v>42605</v>
      </c>
      <c r="J2991" s="130">
        <v>42605</v>
      </c>
      <c r="K2991" s="130">
        <v>42605</v>
      </c>
      <c r="L2991" s="130">
        <v>42605</v>
      </c>
      <c r="M2991" s="130">
        <v>42605</v>
      </c>
      <c r="N2991" s="130">
        <v>42605</v>
      </c>
      <c r="O2991" s="127">
        <v>42166</v>
      </c>
      <c r="P2991" s="127">
        <v>42166</v>
      </c>
      <c r="Q2991" s="127">
        <v>41726</v>
      </c>
      <c r="R2991" s="127">
        <v>41287</v>
      </c>
      <c r="S2991" s="37">
        <v>40847.769999999997</v>
      </c>
      <c r="V2991" s="135"/>
    </row>
    <row r="2992" spans="2:22">
      <c r="B2992" s="6">
        <v>1978</v>
      </c>
      <c r="C2992" s="130">
        <v>47889</v>
      </c>
      <c r="D2992" s="130">
        <v>47889</v>
      </c>
      <c r="E2992" s="130">
        <v>47889</v>
      </c>
      <c r="F2992" s="130">
        <v>47889</v>
      </c>
      <c r="G2992" s="130">
        <v>47889</v>
      </c>
      <c r="H2992" s="130">
        <v>47889</v>
      </c>
      <c r="I2992" s="127">
        <v>47547</v>
      </c>
      <c r="J2992" s="127">
        <v>47547</v>
      </c>
      <c r="K2992" s="127">
        <v>47547</v>
      </c>
      <c r="L2992" s="127">
        <v>47547</v>
      </c>
      <c r="M2992" s="127">
        <v>47547</v>
      </c>
      <c r="N2992" s="127">
        <v>47547</v>
      </c>
      <c r="O2992" s="127">
        <f t="shared" si="59"/>
        <v>47547</v>
      </c>
      <c r="P2992" s="127">
        <v>47205</v>
      </c>
      <c r="Q2992" s="127">
        <v>46863</v>
      </c>
      <c r="R2992" s="127">
        <v>46863</v>
      </c>
      <c r="S2992" s="37">
        <v>46863</v>
      </c>
    </row>
    <row r="2993" spans="2:22">
      <c r="B2993" s="6">
        <v>1977</v>
      </c>
      <c r="C2993" s="130">
        <v>24675</v>
      </c>
      <c r="D2993" s="130">
        <v>24675</v>
      </c>
      <c r="E2993" s="130">
        <v>24675</v>
      </c>
      <c r="F2993" s="130">
        <v>24675</v>
      </c>
      <c r="G2993" s="130">
        <v>24675</v>
      </c>
      <c r="H2993" s="130">
        <v>24675</v>
      </c>
      <c r="I2993" s="130">
        <v>24675</v>
      </c>
      <c r="J2993" s="130">
        <v>24675</v>
      </c>
      <c r="K2993" s="130">
        <v>24675</v>
      </c>
      <c r="L2993" s="130">
        <v>24675</v>
      </c>
      <c r="M2993" s="130">
        <v>24675</v>
      </c>
      <c r="N2993" s="130">
        <v>24675</v>
      </c>
      <c r="O2993" s="127">
        <f t="shared" si="59"/>
        <v>24675</v>
      </c>
      <c r="P2993" s="127">
        <f t="shared" ref="P2993" si="80">O2993</f>
        <v>24675</v>
      </c>
      <c r="Q2993" s="127">
        <v>23602</v>
      </c>
      <c r="R2993" s="127">
        <v>23602</v>
      </c>
      <c r="S2993" s="37">
        <v>23244.34</v>
      </c>
      <c r="V2993" s="135"/>
    </row>
    <row r="2994" spans="2:22">
      <c r="B2994" s="6">
        <v>1976</v>
      </c>
      <c r="C2994" s="130">
        <v>18725</v>
      </c>
      <c r="D2994" s="130">
        <v>18725</v>
      </c>
      <c r="E2994" s="130">
        <v>18725</v>
      </c>
      <c r="F2994" s="130">
        <v>18725</v>
      </c>
      <c r="G2994" s="130">
        <v>18725</v>
      </c>
      <c r="H2994" s="130">
        <v>18725</v>
      </c>
      <c r="I2994" s="130">
        <v>18725</v>
      </c>
      <c r="J2994" s="130">
        <v>18725</v>
      </c>
      <c r="K2994" s="130">
        <v>18725</v>
      </c>
      <c r="L2994" s="130">
        <v>18725</v>
      </c>
      <c r="M2994" s="130">
        <v>18725</v>
      </c>
      <c r="N2994" s="130">
        <v>18725</v>
      </c>
      <c r="O2994" s="127">
        <f t="shared" si="59"/>
        <v>18725</v>
      </c>
      <c r="P2994" s="127">
        <f t="shared" ref="P2994" si="81">O2994</f>
        <v>18725</v>
      </c>
      <c r="Q2994" s="127">
        <f t="shared" ref="Q2994" si="82">P2994</f>
        <v>18725</v>
      </c>
      <c r="R2994" s="127">
        <v>18397</v>
      </c>
      <c r="S2994" s="37">
        <v>18397</v>
      </c>
    </row>
    <row r="2995" spans="2:22">
      <c r="B2995" s="6">
        <v>1975</v>
      </c>
      <c r="C2995" s="130">
        <v>28194</v>
      </c>
      <c r="D2995" s="130">
        <v>28194</v>
      </c>
      <c r="E2995" s="130">
        <v>28194</v>
      </c>
      <c r="F2995" s="130">
        <v>28194</v>
      </c>
      <c r="G2995" s="130">
        <v>28194</v>
      </c>
      <c r="H2995" s="130">
        <v>28194</v>
      </c>
      <c r="I2995" s="130">
        <v>28194</v>
      </c>
      <c r="J2995" s="130">
        <v>28194</v>
      </c>
      <c r="K2995" s="130">
        <v>28194</v>
      </c>
      <c r="L2995" s="130">
        <v>28194</v>
      </c>
      <c r="M2995" s="130">
        <v>28194</v>
      </c>
      <c r="N2995" s="130">
        <v>28194</v>
      </c>
      <c r="O2995" s="127">
        <f t="shared" si="59"/>
        <v>28194</v>
      </c>
      <c r="P2995" s="127">
        <f t="shared" ref="P2995" si="83">O2995</f>
        <v>28194</v>
      </c>
      <c r="Q2995" s="127">
        <f t="shared" ref="Q2995:R2995" si="84">P2995</f>
        <v>28194</v>
      </c>
      <c r="R2995" s="127">
        <f t="shared" si="84"/>
        <v>28194</v>
      </c>
      <c r="S2995" s="37">
        <v>27364.76</v>
      </c>
      <c r="V2995" s="135"/>
    </row>
    <row r="2996" spans="2:22">
      <c r="B2996" s="6">
        <v>1974</v>
      </c>
      <c r="C2996" s="130">
        <v>21542</v>
      </c>
      <c r="D2996" s="130">
        <v>21542</v>
      </c>
      <c r="E2996" s="130">
        <v>21542</v>
      </c>
      <c r="F2996" s="130">
        <v>21542</v>
      </c>
      <c r="G2996" s="130">
        <v>21542</v>
      </c>
      <c r="H2996" s="130">
        <v>21542</v>
      </c>
      <c r="I2996" s="130">
        <v>21542</v>
      </c>
      <c r="J2996" s="130">
        <v>21542</v>
      </c>
      <c r="K2996" s="130">
        <v>21542</v>
      </c>
      <c r="L2996" s="130">
        <v>21542</v>
      </c>
      <c r="M2996" s="130">
        <v>21542</v>
      </c>
      <c r="N2996" s="130">
        <v>21542</v>
      </c>
      <c r="O2996" s="127">
        <f t="shared" si="59"/>
        <v>21542</v>
      </c>
      <c r="P2996" s="127">
        <f t="shared" ref="P2996" si="85">O2996</f>
        <v>21542</v>
      </c>
      <c r="Q2996" s="127">
        <f t="shared" ref="Q2996" si="86">P2996</f>
        <v>21542</v>
      </c>
      <c r="R2996" s="127">
        <v>21251</v>
      </c>
      <c r="S2996" s="37">
        <v>21251</v>
      </c>
    </row>
    <row r="2997" spans="2:22">
      <c r="B2997" s="6">
        <v>1973</v>
      </c>
      <c r="C2997" s="130">
        <v>43085</v>
      </c>
      <c r="D2997" s="130">
        <v>43085</v>
      </c>
      <c r="E2997" s="130">
        <v>39964</v>
      </c>
      <c r="F2997" s="130">
        <v>39964</v>
      </c>
      <c r="G2997" s="130">
        <v>39964</v>
      </c>
      <c r="H2997" s="130">
        <v>39964</v>
      </c>
      <c r="I2997" s="130">
        <v>39964</v>
      </c>
      <c r="J2997" s="130">
        <v>39964</v>
      </c>
      <c r="K2997" s="130">
        <v>39964</v>
      </c>
      <c r="L2997" s="130">
        <v>39964</v>
      </c>
      <c r="M2997" s="130">
        <v>39964</v>
      </c>
      <c r="N2997" s="130">
        <v>39964</v>
      </c>
      <c r="O2997" s="127">
        <v>39183</v>
      </c>
      <c r="P2997" s="127">
        <v>39183</v>
      </c>
      <c r="Q2997" s="127">
        <v>38793</v>
      </c>
      <c r="R2997" s="127">
        <v>38126</v>
      </c>
      <c r="S2997" s="37">
        <v>38126</v>
      </c>
    </row>
    <row r="2998" spans="2:22">
      <c r="B2998" s="6">
        <v>1972</v>
      </c>
      <c r="C2998" s="130">
        <v>25789</v>
      </c>
      <c r="D2998" s="130">
        <v>25789</v>
      </c>
      <c r="E2998" s="130">
        <v>25789</v>
      </c>
      <c r="F2998" s="130">
        <v>25789</v>
      </c>
      <c r="G2998" s="130">
        <v>25789</v>
      </c>
      <c r="H2998" s="130">
        <v>25789</v>
      </c>
      <c r="I2998" s="130">
        <v>25789</v>
      </c>
      <c r="J2998" s="130">
        <v>25789</v>
      </c>
      <c r="K2998" s="130">
        <v>25789</v>
      </c>
      <c r="L2998" s="130">
        <v>25789</v>
      </c>
      <c r="M2998" s="130">
        <v>25789</v>
      </c>
      <c r="N2998" s="130">
        <v>25789</v>
      </c>
      <c r="O2998" s="127">
        <v>25246</v>
      </c>
      <c r="P2998" s="127">
        <v>25246</v>
      </c>
      <c r="Q2998" s="127">
        <v>25246</v>
      </c>
      <c r="R2998" s="127">
        <v>24975</v>
      </c>
      <c r="S2998" s="37">
        <v>24703.54</v>
      </c>
      <c r="V2998" s="135"/>
    </row>
    <row r="2999" spans="2:22">
      <c r="B2999" s="6">
        <v>1971</v>
      </c>
      <c r="C2999" s="130">
        <v>26621</v>
      </c>
      <c r="D2999" s="130">
        <v>26621</v>
      </c>
      <c r="E2999" s="130">
        <v>26621</v>
      </c>
      <c r="F2999" s="130">
        <v>26621</v>
      </c>
      <c r="G2999" s="130">
        <v>26621</v>
      </c>
      <c r="H2999" s="130">
        <v>26621</v>
      </c>
      <c r="I2999" s="130">
        <v>26621</v>
      </c>
      <c r="J2999" s="130">
        <v>26621</v>
      </c>
      <c r="K2999" s="130">
        <v>26621</v>
      </c>
      <c r="L2999" s="130">
        <v>26621</v>
      </c>
      <c r="M2999" s="130">
        <v>26621</v>
      </c>
      <c r="N2999" s="130">
        <v>26621</v>
      </c>
      <c r="O2999" s="127">
        <v>26146</v>
      </c>
      <c r="P2999" s="127">
        <v>25908</v>
      </c>
      <c r="Q2999" s="127">
        <v>25908</v>
      </c>
      <c r="R2999" s="127">
        <v>24245</v>
      </c>
      <c r="S2999" s="37">
        <v>23531.93</v>
      </c>
      <c r="V2999" s="135"/>
    </row>
    <row r="3000" spans="2:22">
      <c r="B3000" s="6">
        <v>1970</v>
      </c>
      <c r="C3000" s="130">
        <v>21751</v>
      </c>
      <c r="D3000" s="130">
        <v>21751</v>
      </c>
      <c r="E3000" s="130">
        <v>21751</v>
      </c>
      <c r="F3000" s="130">
        <v>21751</v>
      </c>
      <c r="G3000" s="130">
        <v>20915</v>
      </c>
      <c r="H3000" s="130">
        <v>20915</v>
      </c>
      <c r="I3000" s="127">
        <v>20497</v>
      </c>
      <c r="J3000" s="127">
        <v>20497</v>
      </c>
      <c r="K3000" s="127">
        <v>20497</v>
      </c>
      <c r="L3000" s="127">
        <v>20497</v>
      </c>
      <c r="M3000" s="127">
        <v>20497</v>
      </c>
      <c r="N3000" s="127">
        <v>20497</v>
      </c>
      <c r="O3000" s="127">
        <v>17987</v>
      </c>
      <c r="P3000" s="127">
        <v>17987</v>
      </c>
      <c r="Q3000" s="127">
        <v>15477</v>
      </c>
      <c r="R3000" s="127">
        <v>15477</v>
      </c>
      <c r="S3000" s="37">
        <v>13803.76</v>
      </c>
      <c r="V3000" s="135"/>
    </row>
    <row r="3001" spans="2:22">
      <c r="B3001" s="6">
        <v>1969</v>
      </c>
      <c r="C3001" s="130">
        <v>17019</v>
      </c>
      <c r="D3001" s="130">
        <v>17019</v>
      </c>
      <c r="E3001" s="130">
        <v>17019</v>
      </c>
      <c r="F3001" s="130">
        <v>17019</v>
      </c>
      <c r="G3001" s="130">
        <v>16804</v>
      </c>
      <c r="H3001" s="130">
        <v>16804</v>
      </c>
      <c r="I3001" s="127">
        <v>16591</v>
      </c>
      <c r="J3001" s="127">
        <v>16591</v>
      </c>
      <c r="K3001" s="127">
        <v>16591</v>
      </c>
      <c r="L3001" s="127">
        <v>16591</v>
      </c>
      <c r="M3001" s="127">
        <v>16591</v>
      </c>
      <c r="N3001" s="127">
        <v>16591</v>
      </c>
      <c r="O3001" s="127">
        <v>16375</v>
      </c>
      <c r="P3001" s="127">
        <v>16375</v>
      </c>
      <c r="Q3001" s="127">
        <v>15945</v>
      </c>
      <c r="R3001" s="127">
        <v>15514</v>
      </c>
      <c r="S3001" s="37">
        <v>15298.53</v>
      </c>
      <c r="V3001" s="135"/>
    </row>
    <row r="3002" spans="2:22">
      <c r="B3002" s="6">
        <v>1968</v>
      </c>
      <c r="C3002" s="130">
        <v>11138</v>
      </c>
      <c r="D3002" s="130">
        <v>11138</v>
      </c>
      <c r="E3002" s="130">
        <v>11138</v>
      </c>
      <c r="F3002" s="130">
        <v>11138</v>
      </c>
      <c r="G3002" s="130">
        <v>11138</v>
      </c>
      <c r="H3002" s="130">
        <v>11138</v>
      </c>
      <c r="I3002" s="130">
        <v>11138</v>
      </c>
      <c r="J3002" s="130">
        <v>11138</v>
      </c>
      <c r="K3002" s="130">
        <v>11138</v>
      </c>
      <c r="L3002" s="130">
        <v>11138</v>
      </c>
      <c r="M3002" s="130">
        <v>11138</v>
      </c>
      <c r="N3002" s="130">
        <v>11138</v>
      </c>
      <c r="O3002" s="127">
        <f t="shared" si="59"/>
        <v>11138</v>
      </c>
      <c r="P3002" s="127">
        <f t="shared" ref="P3002" si="87">O3002</f>
        <v>11138</v>
      </c>
      <c r="Q3002" s="127">
        <v>10920</v>
      </c>
      <c r="R3002" s="127">
        <v>10920</v>
      </c>
      <c r="S3002" s="37">
        <v>10701.6</v>
      </c>
      <c r="V3002" s="135"/>
    </row>
    <row r="3003" spans="2:22">
      <c r="B3003" s="6">
        <v>1967</v>
      </c>
      <c r="C3003" s="130">
        <v>15208</v>
      </c>
      <c r="D3003" s="130">
        <v>15208</v>
      </c>
      <c r="E3003" s="130">
        <v>15208</v>
      </c>
      <c r="F3003" s="130">
        <v>15208</v>
      </c>
      <c r="G3003" s="130">
        <v>15208</v>
      </c>
      <c r="H3003" s="130">
        <v>15208</v>
      </c>
      <c r="I3003" s="130">
        <v>15208</v>
      </c>
      <c r="J3003" s="130">
        <v>15208</v>
      </c>
      <c r="K3003" s="130">
        <v>15208</v>
      </c>
      <c r="L3003" s="130">
        <v>15208</v>
      </c>
      <c r="M3003" s="130">
        <v>15208</v>
      </c>
      <c r="N3003" s="130">
        <v>15208</v>
      </c>
      <c r="O3003" s="127">
        <f t="shared" si="59"/>
        <v>15208</v>
      </c>
      <c r="P3003" s="127">
        <f t="shared" ref="P3003" si="88">O3003</f>
        <v>15208</v>
      </c>
      <c r="Q3003" s="127">
        <f t="shared" ref="Q3003:R3003" si="89">P3003</f>
        <v>15208</v>
      </c>
      <c r="R3003" s="127">
        <f t="shared" si="89"/>
        <v>15208</v>
      </c>
      <c r="S3003" s="37">
        <v>15208</v>
      </c>
    </row>
    <row r="3004" spans="2:22">
      <c r="B3004" s="6">
        <v>1966</v>
      </c>
      <c r="C3004" s="130">
        <v>19552</v>
      </c>
      <c r="D3004" s="130">
        <v>19552</v>
      </c>
      <c r="E3004" s="130">
        <v>19552</v>
      </c>
      <c r="F3004" s="130">
        <v>19552</v>
      </c>
      <c r="G3004" s="130">
        <v>19552</v>
      </c>
      <c r="H3004" s="130">
        <v>19552</v>
      </c>
      <c r="I3004" s="130">
        <v>19552</v>
      </c>
      <c r="J3004" s="130">
        <v>19552</v>
      </c>
      <c r="K3004" s="130">
        <v>19552</v>
      </c>
      <c r="L3004" s="130">
        <v>19552</v>
      </c>
      <c r="M3004" s="130">
        <v>19552</v>
      </c>
      <c r="N3004" s="130">
        <v>19552</v>
      </c>
      <c r="O3004" s="127">
        <v>18841</v>
      </c>
      <c r="P3004" s="127">
        <v>18308</v>
      </c>
      <c r="Q3004" s="127">
        <v>18130</v>
      </c>
      <c r="R3004" s="127">
        <v>18130</v>
      </c>
      <c r="S3004" s="37">
        <v>17774.5</v>
      </c>
      <c r="V3004" s="135"/>
    </row>
    <row r="3005" spans="2:22">
      <c r="B3005" s="6">
        <v>1965</v>
      </c>
      <c r="C3005" s="130">
        <v>13593</v>
      </c>
      <c r="D3005" s="130">
        <v>13593</v>
      </c>
      <c r="E3005" s="130">
        <v>13593</v>
      </c>
      <c r="F3005" s="130">
        <v>13593</v>
      </c>
      <c r="G3005" s="130">
        <v>13593</v>
      </c>
      <c r="H3005" s="130">
        <v>13593</v>
      </c>
      <c r="I3005" s="130">
        <v>13593</v>
      </c>
      <c r="J3005" s="130">
        <v>13593</v>
      </c>
      <c r="K3005" s="130">
        <v>13593</v>
      </c>
      <c r="L3005" s="130">
        <v>13593</v>
      </c>
      <c r="M3005" s="130">
        <v>13593</v>
      </c>
      <c r="N3005" s="130">
        <v>13593</v>
      </c>
      <c r="O3005" s="127">
        <v>13434</v>
      </c>
      <c r="P3005" s="127">
        <v>13274</v>
      </c>
      <c r="Q3005" s="127">
        <v>12955</v>
      </c>
      <c r="R3005" s="127">
        <v>12955</v>
      </c>
      <c r="S3005" s="37">
        <v>12858.36</v>
      </c>
      <c r="V3005" s="135"/>
    </row>
    <row r="3006" spans="2:22">
      <c r="B3006" s="6">
        <v>1964</v>
      </c>
      <c r="C3006" s="130">
        <v>15053</v>
      </c>
      <c r="D3006" s="130">
        <v>15053</v>
      </c>
      <c r="E3006" s="130">
        <v>15053</v>
      </c>
      <c r="F3006" s="130">
        <v>15053</v>
      </c>
      <c r="G3006" s="130">
        <v>15053</v>
      </c>
      <c r="H3006" s="130">
        <v>15053</v>
      </c>
      <c r="I3006" s="127">
        <v>14949</v>
      </c>
      <c r="J3006" s="127">
        <v>14949</v>
      </c>
      <c r="K3006" s="127">
        <v>14949</v>
      </c>
      <c r="L3006" s="127">
        <v>14949</v>
      </c>
      <c r="M3006" s="127">
        <v>14949</v>
      </c>
      <c r="N3006" s="127">
        <v>14949</v>
      </c>
      <c r="O3006" s="127">
        <f t="shared" si="59"/>
        <v>14949</v>
      </c>
      <c r="P3006" s="127">
        <f t="shared" ref="P3006" si="90">O3006</f>
        <v>14949</v>
      </c>
      <c r="Q3006" s="127">
        <f t="shared" ref="Q3006:R3006" si="91">P3006</f>
        <v>14949</v>
      </c>
      <c r="R3006" s="127">
        <f t="shared" si="91"/>
        <v>14949</v>
      </c>
      <c r="S3006" s="37">
        <v>14949</v>
      </c>
    </row>
    <row r="3007" spans="2:22">
      <c r="B3007" s="6">
        <v>1963</v>
      </c>
      <c r="C3007" s="130">
        <v>14828</v>
      </c>
      <c r="D3007" s="130">
        <v>14828</v>
      </c>
      <c r="E3007" s="130">
        <v>14828</v>
      </c>
      <c r="F3007" s="130">
        <v>14828</v>
      </c>
      <c r="G3007" s="130">
        <v>14828</v>
      </c>
      <c r="H3007" s="130">
        <v>14828</v>
      </c>
      <c r="I3007" s="130">
        <v>14828</v>
      </c>
      <c r="J3007" s="130">
        <v>14828</v>
      </c>
      <c r="K3007" s="130">
        <v>14828</v>
      </c>
      <c r="L3007" s="130">
        <v>14828</v>
      </c>
      <c r="M3007" s="130">
        <v>14828</v>
      </c>
      <c r="N3007" s="130">
        <v>14828</v>
      </c>
      <c r="O3007" s="127">
        <v>13828</v>
      </c>
      <c r="P3007" s="127">
        <v>12162</v>
      </c>
      <c r="Q3007" s="127">
        <v>11829</v>
      </c>
      <c r="R3007" s="127">
        <v>11829</v>
      </c>
      <c r="S3007" s="37">
        <v>10662.75</v>
      </c>
      <c r="V3007" s="135"/>
    </row>
    <row r="3008" spans="2:22">
      <c r="B3008" s="6">
        <v>1962</v>
      </c>
      <c r="C3008" s="130">
        <v>16049</v>
      </c>
      <c r="D3008" s="130">
        <v>16049</v>
      </c>
      <c r="E3008" s="130">
        <v>16049</v>
      </c>
      <c r="F3008" s="130">
        <v>16049</v>
      </c>
      <c r="G3008" s="130">
        <v>15913</v>
      </c>
      <c r="H3008" s="130">
        <v>15777</v>
      </c>
      <c r="I3008" s="130">
        <v>15777</v>
      </c>
      <c r="J3008" s="130">
        <v>15777</v>
      </c>
      <c r="K3008" s="130">
        <v>15777</v>
      </c>
      <c r="L3008" s="130">
        <v>15777</v>
      </c>
      <c r="M3008" s="130">
        <v>15777</v>
      </c>
      <c r="N3008" s="130">
        <v>15777</v>
      </c>
      <c r="O3008" s="127">
        <v>15641</v>
      </c>
      <c r="P3008" s="127">
        <v>15505</v>
      </c>
      <c r="Q3008" s="127">
        <v>15505</v>
      </c>
      <c r="R3008" s="127">
        <v>15369</v>
      </c>
      <c r="S3008" s="37">
        <v>14688.94</v>
      </c>
      <c r="V3008" s="135"/>
    </row>
    <row r="3009" spans="2:22">
      <c r="B3009" s="6">
        <v>1961</v>
      </c>
      <c r="C3009" s="130">
        <v>15099</v>
      </c>
      <c r="D3009" s="130">
        <v>15099</v>
      </c>
      <c r="E3009" s="130">
        <v>15099</v>
      </c>
      <c r="F3009" s="130">
        <v>15099</v>
      </c>
      <c r="G3009" s="130">
        <v>15099</v>
      </c>
      <c r="H3009" s="130">
        <v>15099</v>
      </c>
      <c r="I3009" s="127">
        <v>14962</v>
      </c>
      <c r="J3009" s="127">
        <v>14962</v>
      </c>
      <c r="K3009" s="127">
        <v>14962</v>
      </c>
      <c r="L3009" s="127">
        <v>14962</v>
      </c>
      <c r="M3009" s="127">
        <v>14962</v>
      </c>
      <c r="N3009" s="127">
        <v>14962</v>
      </c>
      <c r="O3009" s="127">
        <v>14825</v>
      </c>
      <c r="P3009" s="127">
        <v>14825</v>
      </c>
      <c r="Q3009" s="127">
        <v>14825</v>
      </c>
      <c r="R3009" s="127">
        <v>14786</v>
      </c>
      <c r="S3009" s="37">
        <v>14587.65</v>
      </c>
      <c r="V3009" s="135"/>
    </row>
    <row r="3010" spans="2:22">
      <c r="B3010" s="6">
        <v>1960</v>
      </c>
      <c r="C3010" s="130">
        <v>7917</v>
      </c>
      <c r="D3010" s="130">
        <v>7785</v>
      </c>
      <c r="E3010" s="130">
        <v>7785</v>
      </c>
      <c r="F3010" s="130">
        <v>7785</v>
      </c>
      <c r="G3010" s="130">
        <v>7785</v>
      </c>
      <c r="H3010" s="130">
        <v>7785</v>
      </c>
      <c r="I3010" s="130">
        <v>7785</v>
      </c>
      <c r="J3010" s="130">
        <v>7785</v>
      </c>
      <c r="K3010" s="130">
        <v>7785</v>
      </c>
      <c r="L3010" s="130">
        <v>7785</v>
      </c>
      <c r="M3010" s="130">
        <v>7785</v>
      </c>
      <c r="N3010" s="130">
        <v>7785</v>
      </c>
      <c r="O3010" s="127">
        <f t="shared" si="59"/>
        <v>7785</v>
      </c>
      <c r="P3010" s="127">
        <v>7521</v>
      </c>
      <c r="Q3010" s="127">
        <v>7521</v>
      </c>
      <c r="R3010" s="127">
        <v>7389</v>
      </c>
      <c r="S3010" s="37">
        <v>7257.05</v>
      </c>
      <c r="V3010" s="135"/>
    </row>
    <row r="3011" spans="2:22">
      <c r="B3011" s="6">
        <v>1959</v>
      </c>
      <c r="C3011" s="130">
        <v>6852</v>
      </c>
      <c r="D3011" s="130">
        <v>6852</v>
      </c>
      <c r="E3011" s="130">
        <v>6852</v>
      </c>
      <c r="F3011" s="130">
        <v>6852</v>
      </c>
      <c r="G3011" s="130">
        <v>6852</v>
      </c>
      <c r="H3011" s="130">
        <v>6852</v>
      </c>
      <c r="I3011" s="130">
        <v>6852</v>
      </c>
      <c r="J3011" s="130">
        <v>6852</v>
      </c>
      <c r="K3011" s="130">
        <v>6852</v>
      </c>
      <c r="L3011" s="130">
        <v>6852</v>
      </c>
      <c r="M3011" s="130">
        <v>6852</v>
      </c>
      <c r="N3011" s="130">
        <v>6852</v>
      </c>
      <c r="O3011" s="127">
        <f t="shared" si="59"/>
        <v>6852</v>
      </c>
      <c r="P3011" s="127">
        <f t="shared" ref="P3011" si="92">O3011</f>
        <v>6852</v>
      </c>
      <c r="Q3011" s="127">
        <f t="shared" ref="Q3011" si="93">P3011</f>
        <v>6852</v>
      </c>
      <c r="R3011" s="127">
        <v>6681</v>
      </c>
      <c r="S3011" s="37">
        <v>6681</v>
      </c>
    </row>
    <row r="3012" spans="2:22">
      <c r="B3012" s="6">
        <v>1958</v>
      </c>
      <c r="C3012" s="130">
        <v>4282</v>
      </c>
      <c r="D3012" s="130">
        <v>4282</v>
      </c>
      <c r="E3012" s="130">
        <v>4282</v>
      </c>
      <c r="F3012" s="130">
        <v>4282</v>
      </c>
      <c r="G3012" s="130">
        <v>4282</v>
      </c>
      <c r="H3012" s="130">
        <v>4282</v>
      </c>
      <c r="I3012" s="130">
        <v>4282</v>
      </c>
      <c r="J3012" s="130">
        <v>4282</v>
      </c>
      <c r="K3012" s="130">
        <v>4282</v>
      </c>
      <c r="L3012" s="130">
        <v>4282</v>
      </c>
      <c r="M3012" s="130">
        <v>4282</v>
      </c>
      <c r="N3012" s="130">
        <v>4282</v>
      </c>
      <c r="O3012" s="127">
        <v>4139</v>
      </c>
      <c r="P3012" s="127">
        <v>4139</v>
      </c>
      <c r="Q3012" s="127">
        <v>4139</v>
      </c>
      <c r="R3012" s="127">
        <v>4139</v>
      </c>
      <c r="S3012" s="37">
        <v>3996.26</v>
      </c>
      <c r="V3012" s="135"/>
    </row>
    <row r="3013" spans="2:22">
      <c r="B3013" s="6">
        <v>1957</v>
      </c>
      <c r="C3013" s="130">
        <v>3588</v>
      </c>
      <c r="D3013" s="130">
        <v>3588</v>
      </c>
      <c r="E3013" s="130">
        <v>3588</v>
      </c>
      <c r="F3013" s="130">
        <v>3588</v>
      </c>
      <c r="G3013" s="130">
        <v>3588</v>
      </c>
      <c r="H3013" s="130">
        <v>3588</v>
      </c>
      <c r="I3013" s="130">
        <v>3588</v>
      </c>
      <c r="J3013" s="130">
        <v>3588</v>
      </c>
      <c r="K3013" s="130">
        <v>3588</v>
      </c>
      <c r="L3013" s="130">
        <v>3588</v>
      </c>
      <c r="M3013" s="130">
        <v>3588</v>
      </c>
      <c r="N3013" s="130">
        <v>3588</v>
      </c>
      <c r="O3013" s="127">
        <f t="shared" si="59"/>
        <v>3588</v>
      </c>
      <c r="P3013" s="127">
        <f t="shared" ref="P3013" si="94">O3013</f>
        <v>3588</v>
      </c>
      <c r="Q3013" s="127">
        <f t="shared" ref="Q3013:R3013" si="95">P3013</f>
        <v>3588</v>
      </c>
      <c r="R3013" s="127">
        <f t="shared" si="95"/>
        <v>3588</v>
      </c>
      <c r="S3013" s="37">
        <v>3588</v>
      </c>
    </row>
    <row r="3014" spans="2:22">
      <c r="B3014" s="6">
        <v>1956</v>
      </c>
      <c r="C3014" s="130">
        <v>5934</v>
      </c>
      <c r="D3014" s="130">
        <v>5934</v>
      </c>
      <c r="E3014" s="130">
        <v>5934</v>
      </c>
      <c r="F3014" s="130">
        <v>5934</v>
      </c>
      <c r="G3014" s="130">
        <v>5934</v>
      </c>
      <c r="H3014" s="130">
        <v>5934</v>
      </c>
      <c r="I3014" s="130">
        <v>5934</v>
      </c>
      <c r="J3014" s="130">
        <v>5934</v>
      </c>
      <c r="K3014" s="130">
        <v>5934</v>
      </c>
      <c r="L3014" s="130">
        <v>5934</v>
      </c>
      <c r="M3014" s="130">
        <v>5934</v>
      </c>
      <c r="N3014" s="130">
        <v>5934</v>
      </c>
      <c r="O3014" s="127">
        <f t="shared" si="59"/>
        <v>5934</v>
      </c>
      <c r="P3014" s="127">
        <f t="shared" ref="P3014" si="96">O3014</f>
        <v>5934</v>
      </c>
      <c r="Q3014" s="127">
        <f t="shared" ref="Q3014:R3014" si="97">P3014</f>
        <v>5934</v>
      </c>
      <c r="R3014" s="127">
        <f t="shared" si="97"/>
        <v>5934</v>
      </c>
      <c r="S3014" s="37">
        <v>5934</v>
      </c>
    </row>
    <row r="3015" spans="2:22">
      <c r="B3015" s="6">
        <v>1955</v>
      </c>
      <c r="C3015" s="130">
        <v>3602</v>
      </c>
      <c r="D3015" s="130">
        <v>3602</v>
      </c>
      <c r="E3015" s="130">
        <v>3602</v>
      </c>
      <c r="F3015" s="130">
        <v>3602</v>
      </c>
      <c r="G3015" s="130">
        <v>3602</v>
      </c>
      <c r="H3015" s="130">
        <v>3602</v>
      </c>
      <c r="I3015" s="130">
        <v>3602</v>
      </c>
      <c r="J3015" s="130">
        <v>3602</v>
      </c>
      <c r="K3015" s="130">
        <v>3602</v>
      </c>
      <c r="L3015" s="130">
        <v>3602</v>
      </c>
      <c r="M3015" s="130">
        <v>3602</v>
      </c>
      <c r="N3015" s="130">
        <v>3602</v>
      </c>
      <c r="O3015" s="127">
        <f t="shared" si="59"/>
        <v>3602</v>
      </c>
      <c r="P3015" s="127">
        <f t="shared" ref="P3015" si="98">O3015</f>
        <v>3602</v>
      </c>
      <c r="Q3015" s="127">
        <f t="shared" ref="Q3015:R3015" si="99">P3015</f>
        <v>3602</v>
      </c>
      <c r="R3015" s="127">
        <f t="shared" si="99"/>
        <v>3602</v>
      </c>
      <c r="S3015" s="37">
        <v>3602</v>
      </c>
    </row>
    <row r="3016" spans="2:22">
      <c r="B3016" s="6">
        <v>1954</v>
      </c>
      <c r="C3016" s="130">
        <v>6928</v>
      </c>
      <c r="D3016" s="130">
        <v>6928</v>
      </c>
      <c r="E3016" s="130">
        <v>6928</v>
      </c>
      <c r="F3016" s="130">
        <v>6928</v>
      </c>
      <c r="G3016" s="130">
        <v>6928</v>
      </c>
      <c r="H3016" s="130">
        <v>6928</v>
      </c>
      <c r="I3016" s="130">
        <v>6928</v>
      </c>
      <c r="J3016" s="130">
        <v>6928</v>
      </c>
      <c r="K3016" s="130">
        <v>6928</v>
      </c>
      <c r="L3016" s="130">
        <v>6928</v>
      </c>
      <c r="M3016" s="130">
        <v>6928</v>
      </c>
      <c r="N3016" s="130">
        <v>6928</v>
      </c>
      <c r="O3016" s="127">
        <f t="shared" si="59"/>
        <v>6928</v>
      </c>
      <c r="P3016" s="127">
        <f t="shared" ref="P3016" si="100">O3016</f>
        <v>6928</v>
      </c>
      <c r="Q3016" s="127">
        <f t="shared" ref="Q3016:R3016" si="101">P3016</f>
        <v>6928</v>
      </c>
      <c r="R3016" s="127">
        <f t="shared" si="101"/>
        <v>6928</v>
      </c>
      <c r="S3016" s="37">
        <v>6928</v>
      </c>
    </row>
    <row r="3017" spans="2:22">
      <c r="B3017" s="6">
        <v>1953</v>
      </c>
      <c r="C3017" s="130">
        <v>3555</v>
      </c>
      <c r="D3017" s="130">
        <v>3444</v>
      </c>
      <c r="E3017" s="130">
        <v>3333</v>
      </c>
      <c r="F3017" s="130">
        <v>3333</v>
      </c>
      <c r="G3017" s="130">
        <v>3333</v>
      </c>
      <c r="H3017" s="130">
        <v>3333</v>
      </c>
      <c r="I3017" s="130">
        <v>3333</v>
      </c>
      <c r="J3017" s="130">
        <v>3333</v>
      </c>
      <c r="K3017" s="130">
        <v>3333</v>
      </c>
      <c r="L3017" s="130">
        <v>3333</v>
      </c>
      <c r="M3017" s="130">
        <v>3333</v>
      </c>
      <c r="N3017" s="130">
        <v>3333</v>
      </c>
      <c r="O3017" s="127">
        <v>3111</v>
      </c>
      <c r="P3017" s="127">
        <v>3111</v>
      </c>
      <c r="Q3017" s="127">
        <v>3111</v>
      </c>
      <c r="R3017" s="127">
        <v>3111</v>
      </c>
      <c r="S3017" s="37">
        <v>3111</v>
      </c>
    </row>
    <row r="3018" spans="2:22">
      <c r="B3018" s="6">
        <v>1952</v>
      </c>
      <c r="C3018" s="130">
        <v>3059</v>
      </c>
      <c r="D3018" s="130">
        <v>3059</v>
      </c>
      <c r="E3018" s="130">
        <v>3059</v>
      </c>
      <c r="F3018" s="130">
        <v>3059</v>
      </c>
      <c r="G3018" s="130">
        <v>3059</v>
      </c>
      <c r="H3018" s="130">
        <v>3059</v>
      </c>
      <c r="I3018" s="130">
        <v>3059</v>
      </c>
      <c r="J3018" s="130">
        <v>3059</v>
      </c>
      <c r="K3018" s="130">
        <v>3059</v>
      </c>
      <c r="L3018" s="130">
        <v>3059</v>
      </c>
      <c r="M3018" s="130">
        <v>3059</v>
      </c>
      <c r="N3018" s="130">
        <v>3059</v>
      </c>
      <c r="O3018" s="127">
        <v>2699</v>
      </c>
      <c r="P3018" s="127">
        <v>2699</v>
      </c>
      <c r="Q3018" s="127">
        <v>2699</v>
      </c>
      <c r="R3018" s="127">
        <v>2699</v>
      </c>
      <c r="S3018" s="37">
        <v>2699</v>
      </c>
    </row>
    <row r="3019" spans="2:22">
      <c r="B3019" s="6">
        <v>1951</v>
      </c>
      <c r="C3019" s="130">
        <v>4113</v>
      </c>
      <c r="D3019" s="130">
        <v>4113</v>
      </c>
      <c r="E3019" s="130">
        <v>4113</v>
      </c>
      <c r="F3019" s="130">
        <v>4113</v>
      </c>
      <c r="G3019" s="130">
        <v>4113</v>
      </c>
      <c r="H3019" s="130">
        <v>4113</v>
      </c>
      <c r="I3019" s="130">
        <v>4113</v>
      </c>
      <c r="J3019" s="130">
        <v>4113</v>
      </c>
      <c r="K3019" s="130">
        <v>4113</v>
      </c>
      <c r="L3019" s="130">
        <v>4113</v>
      </c>
      <c r="M3019" s="130">
        <v>4113</v>
      </c>
      <c r="N3019" s="130">
        <v>4113</v>
      </c>
      <c r="O3019" s="127">
        <f t="shared" ref="O3019:O3021" si="102">N3019</f>
        <v>4113</v>
      </c>
      <c r="P3019" s="127">
        <f t="shared" ref="P3019" si="103">O3019</f>
        <v>4113</v>
      </c>
      <c r="Q3019" s="127">
        <f t="shared" ref="Q3019:R3019" si="104">P3019</f>
        <v>4113</v>
      </c>
      <c r="R3019" s="127">
        <f t="shared" si="104"/>
        <v>4113</v>
      </c>
      <c r="S3019" s="37">
        <v>4113</v>
      </c>
    </row>
    <row r="3020" spans="2:22">
      <c r="B3020" s="6">
        <v>1950</v>
      </c>
      <c r="C3020" s="130">
        <v>2870</v>
      </c>
      <c r="D3020" s="130">
        <v>2870</v>
      </c>
      <c r="E3020" s="130">
        <v>2870</v>
      </c>
      <c r="F3020" s="130">
        <v>2870</v>
      </c>
      <c r="G3020" s="130">
        <v>2870</v>
      </c>
      <c r="H3020" s="130">
        <v>2788</v>
      </c>
      <c r="I3020" s="130">
        <v>2788</v>
      </c>
      <c r="J3020" s="130">
        <v>2788</v>
      </c>
      <c r="K3020" s="130">
        <v>2788</v>
      </c>
      <c r="L3020" s="130">
        <v>2788</v>
      </c>
      <c r="M3020" s="130">
        <v>2788</v>
      </c>
      <c r="N3020" s="130">
        <v>2788</v>
      </c>
      <c r="O3020" s="127">
        <v>2706</v>
      </c>
      <c r="P3020" s="127">
        <v>2706</v>
      </c>
      <c r="Q3020" s="127">
        <v>2706</v>
      </c>
      <c r="R3020" s="127">
        <v>2706</v>
      </c>
      <c r="S3020" s="37">
        <v>2706</v>
      </c>
    </row>
    <row r="3021" spans="2:22">
      <c r="B3021" s="6">
        <v>1949</v>
      </c>
      <c r="C3021" s="130">
        <v>2311</v>
      </c>
      <c r="D3021" s="130">
        <v>2311</v>
      </c>
      <c r="E3021" s="130">
        <v>2311</v>
      </c>
      <c r="F3021" s="130">
        <v>2311</v>
      </c>
      <c r="G3021" s="130">
        <v>2311</v>
      </c>
      <c r="H3021" s="130">
        <v>2311</v>
      </c>
      <c r="I3021" s="130">
        <v>2311</v>
      </c>
      <c r="J3021" s="130">
        <v>2311</v>
      </c>
      <c r="K3021" s="130">
        <v>2311</v>
      </c>
      <c r="L3021" s="130">
        <v>2311</v>
      </c>
      <c r="M3021" s="130">
        <v>2311</v>
      </c>
      <c r="N3021" s="130">
        <v>2311</v>
      </c>
      <c r="O3021" s="127">
        <f t="shared" si="102"/>
        <v>2311</v>
      </c>
      <c r="P3021" s="127">
        <f t="shared" ref="P3021" si="105">O3021</f>
        <v>2311</v>
      </c>
      <c r="Q3021" s="127">
        <f t="shared" ref="Q3021:R3021" si="106">P3021</f>
        <v>2311</v>
      </c>
      <c r="R3021" s="127">
        <f t="shared" si="106"/>
        <v>2311</v>
      </c>
      <c r="S3021" s="37">
        <v>2311</v>
      </c>
    </row>
    <row r="3022" spans="2:22">
      <c r="B3022" s="6">
        <v>1948</v>
      </c>
      <c r="C3022" s="130">
        <v>3282</v>
      </c>
      <c r="D3022" s="130">
        <v>3282</v>
      </c>
      <c r="E3022" s="130">
        <v>3282</v>
      </c>
      <c r="F3022" s="130">
        <v>3282</v>
      </c>
      <c r="G3022" s="130">
        <v>3282</v>
      </c>
      <c r="H3022" s="130">
        <v>3263</v>
      </c>
      <c r="I3022" s="130">
        <v>3263</v>
      </c>
      <c r="J3022" s="130">
        <v>3263</v>
      </c>
      <c r="K3022" s="130">
        <v>3263</v>
      </c>
      <c r="L3022" s="130">
        <v>3263</v>
      </c>
      <c r="M3022" s="130">
        <v>3263</v>
      </c>
      <c r="N3022" s="130">
        <v>3263</v>
      </c>
      <c r="O3022" s="127">
        <v>3174</v>
      </c>
      <c r="P3022" s="127">
        <v>3174</v>
      </c>
      <c r="Q3022" s="127">
        <v>3174</v>
      </c>
      <c r="R3022" s="127">
        <v>3023</v>
      </c>
      <c r="S3022" s="37">
        <v>2477.0100000000002</v>
      </c>
      <c r="V3022" s="135"/>
    </row>
    <row r="3023" spans="2:22">
      <c r="B3023" s="6">
        <v>1947</v>
      </c>
      <c r="C3023" s="37"/>
      <c r="D3023" s="37"/>
      <c r="E3023" s="37"/>
      <c r="F3023" s="37"/>
      <c r="G3023" s="37"/>
      <c r="H3023" s="37"/>
      <c r="I3023" s="37"/>
      <c r="J3023" s="37"/>
      <c r="K3023" s="37"/>
      <c r="L3023" s="37"/>
      <c r="M3023" s="37"/>
      <c r="N3023" s="37"/>
      <c r="O3023" s="37"/>
      <c r="P3023" s="37"/>
      <c r="Q3023" s="37"/>
      <c r="R3023" s="37"/>
      <c r="S3023" s="37"/>
    </row>
    <row r="3024" spans="2:22">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2538623</v>
      </c>
      <c r="D3041" s="11">
        <f>SUM(D2963:D3040)</f>
        <v>2634864</v>
      </c>
      <c r="E3041" s="11">
        <f>SUM(E2962:E3040)</f>
        <v>2719634</v>
      </c>
      <c r="F3041" s="11">
        <f>SUM(F2961:F3040)</f>
        <v>2825194</v>
      </c>
      <c r="G3041" s="11">
        <f>SUM(G2960:G3040)</f>
        <v>2951354</v>
      </c>
      <c r="H3041" s="11">
        <f>SUM(H2954:H3040)</f>
        <v>3233674</v>
      </c>
      <c r="I3041" s="11">
        <f>SUM(I2954:I3040)</f>
        <v>3515335</v>
      </c>
      <c r="J3041" s="11">
        <f t="shared" ref="J3041" si="107">SUM(J2954:J3040)</f>
        <v>3704389</v>
      </c>
      <c r="K3041" s="11">
        <f>SUM(K2954:K3040)</f>
        <v>3894974</v>
      </c>
      <c r="L3041" s="11">
        <f t="shared" ref="L3041" si="108">SUM(L2954:L3040)</f>
        <v>3999110</v>
      </c>
      <c r="M3041" s="11">
        <f>SUM(M2954:M3040)</f>
        <v>4143991</v>
      </c>
      <c r="N3041" s="11">
        <f>SUM(N2949:N3040)</f>
        <v>4263251</v>
      </c>
      <c r="O3041" s="11">
        <f>SUM(O2949:O3040)</f>
        <v>4448556</v>
      </c>
      <c r="P3041" s="11">
        <f>SUM(P2949:P3040)</f>
        <v>4632048</v>
      </c>
      <c r="Q3041" s="11">
        <f>SUM(Q2949:Q3040)</f>
        <v>4843280</v>
      </c>
      <c r="R3041" s="11">
        <f>SUM(R2948:R3040)</f>
        <v>5012616</v>
      </c>
      <c r="S3041" s="11">
        <f>SUM(S2948:S3040)</f>
        <v>5197128.7099999981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127">
        <v>0</v>
      </c>
      <c r="P3047" s="127">
        <v>0</v>
      </c>
      <c r="Q3047" s="127">
        <v>0</v>
      </c>
      <c r="R3047" s="127">
        <v>0</v>
      </c>
      <c r="S3047" s="37">
        <v>0</v>
      </c>
    </row>
    <row r="3048" spans="1:19">
      <c r="A3048" s="40"/>
      <c r="B3048" s="6">
        <v>2017</v>
      </c>
      <c r="C3048" s="128"/>
      <c r="D3048" s="126"/>
      <c r="E3048" s="126"/>
      <c r="F3048" s="126"/>
      <c r="G3048" s="126"/>
      <c r="H3048" s="126"/>
      <c r="I3048" s="126"/>
      <c r="J3048" s="126"/>
      <c r="K3048" s="126"/>
      <c r="L3048" s="126"/>
      <c r="M3048" s="126"/>
      <c r="N3048" s="127">
        <v>0</v>
      </c>
      <c r="O3048" s="127">
        <v>0</v>
      </c>
      <c r="P3048" s="127">
        <v>0</v>
      </c>
      <c r="Q3048" s="127">
        <v>0</v>
      </c>
      <c r="R3048" s="127">
        <v>0</v>
      </c>
      <c r="S3048" s="37">
        <v>0</v>
      </c>
    </row>
    <row r="3049" spans="1:19">
      <c r="B3049" s="6">
        <v>2016</v>
      </c>
      <c r="C3049" s="128"/>
      <c r="D3049" s="126"/>
      <c r="E3049" s="126"/>
      <c r="F3049" s="126"/>
      <c r="G3049" s="126"/>
      <c r="H3049" s="126"/>
      <c r="I3049" s="126"/>
      <c r="J3049" s="126"/>
      <c r="K3049" s="126"/>
      <c r="L3049" s="126"/>
      <c r="M3049" s="127">
        <v>0</v>
      </c>
      <c r="N3049" s="127">
        <v>0</v>
      </c>
      <c r="O3049" s="127">
        <v>0</v>
      </c>
      <c r="P3049" s="127">
        <v>0</v>
      </c>
      <c r="Q3049" s="127">
        <v>0</v>
      </c>
      <c r="R3049" s="127">
        <v>0</v>
      </c>
      <c r="S3049" s="37">
        <v>0</v>
      </c>
    </row>
    <row r="3050" spans="1:19">
      <c r="B3050" s="6">
        <v>2015</v>
      </c>
      <c r="C3050" s="128"/>
      <c r="D3050" s="126"/>
      <c r="E3050" s="126"/>
      <c r="F3050" s="126"/>
      <c r="G3050" s="126"/>
      <c r="H3050" s="126"/>
      <c r="I3050" s="126"/>
      <c r="J3050" s="126"/>
      <c r="K3050" s="126"/>
      <c r="L3050" s="127">
        <v>0</v>
      </c>
      <c r="M3050" s="127">
        <v>0</v>
      </c>
      <c r="N3050" s="127">
        <v>0</v>
      </c>
      <c r="O3050" s="127">
        <v>0</v>
      </c>
      <c r="P3050" s="127">
        <v>0</v>
      </c>
      <c r="Q3050" s="127">
        <v>0</v>
      </c>
      <c r="R3050" s="127">
        <v>0</v>
      </c>
      <c r="S3050" s="37">
        <v>0</v>
      </c>
    </row>
    <row r="3051" spans="1:19">
      <c r="B3051" s="6">
        <v>2014</v>
      </c>
      <c r="C3051" s="128"/>
      <c r="D3051" s="126"/>
      <c r="E3051" s="126"/>
      <c r="F3051" s="126"/>
      <c r="G3051" s="126"/>
      <c r="H3051" s="126"/>
      <c r="I3051" s="126"/>
      <c r="J3051" s="126"/>
      <c r="K3051" s="127">
        <v>0</v>
      </c>
      <c r="L3051" s="127">
        <v>0</v>
      </c>
      <c r="M3051" s="127">
        <v>0</v>
      </c>
      <c r="N3051" s="127">
        <v>0</v>
      </c>
      <c r="O3051" s="127">
        <v>0</v>
      </c>
      <c r="P3051" s="127">
        <v>0</v>
      </c>
      <c r="Q3051" s="127">
        <v>0</v>
      </c>
      <c r="R3051" s="127">
        <v>0</v>
      </c>
      <c r="S3051" s="37">
        <v>0</v>
      </c>
    </row>
    <row r="3052" spans="1:19">
      <c r="B3052" s="6">
        <v>2013</v>
      </c>
      <c r="C3052" s="128"/>
      <c r="D3052" s="126"/>
      <c r="E3052" s="126"/>
      <c r="F3052" s="126"/>
      <c r="G3052" s="126"/>
      <c r="H3052" s="126"/>
      <c r="I3052" s="126"/>
      <c r="J3052" s="127">
        <v>0</v>
      </c>
      <c r="K3052" s="127">
        <v>0</v>
      </c>
      <c r="L3052" s="127">
        <v>0</v>
      </c>
      <c r="M3052" s="127">
        <v>0</v>
      </c>
      <c r="N3052" s="127">
        <v>0</v>
      </c>
      <c r="O3052" s="127">
        <v>0</v>
      </c>
      <c r="P3052" s="127">
        <v>0</v>
      </c>
      <c r="Q3052" s="127">
        <v>0</v>
      </c>
      <c r="R3052" s="127">
        <v>0</v>
      </c>
      <c r="S3052" s="37">
        <v>0</v>
      </c>
    </row>
    <row r="3053" spans="1:19">
      <c r="B3053" s="6">
        <v>2012</v>
      </c>
      <c r="C3053" s="128"/>
      <c r="D3053" s="126"/>
      <c r="E3053" s="126"/>
      <c r="F3053" s="126"/>
      <c r="G3053" s="126"/>
      <c r="H3053" s="126"/>
      <c r="I3053" s="127">
        <v>0</v>
      </c>
      <c r="J3053" s="127">
        <v>0</v>
      </c>
      <c r="K3053" s="127">
        <v>0</v>
      </c>
      <c r="L3053" s="127">
        <v>0</v>
      </c>
      <c r="M3053" s="127">
        <v>0</v>
      </c>
      <c r="N3053" s="127">
        <v>0</v>
      </c>
      <c r="O3053" s="127">
        <v>0</v>
      </c>
      <c r="P3053" s="127">
        <v>0</v>
      </c>
      <c r="Q3053" s="127">
        <v>0</v>
      </c>
      <c r="R3053" s="127">
        <v>0</v>
      </c>
      <c r="S3053" s="37">
        <v>0</v>
      </c>
    </row>
    <row r="3054" spans="1:19">
      <c r="B3054" s="6">
        <v>2011</v>
      </c>
      <c r="C3054" s="128"/>
      <c r="D3054" s="126"/>
      <c r="E3054" s="126"/>
      <c r="F3054" s="126"/>
      <c r="G3054" s="126"/>
      <c r="H3054" s="127">
        <v>0</v>
      </c>
      <c r="I3054" s="127">
        <v>0</v>
      </c>
      <c r="J3054" s="127">
        <v>0</v>
      </c>
      <c r="K3054" s="127">
        <v>0</v>
      </c>
      <c r="L3054" s="127">
        <v>0</v>
      </c>
      <c r="M3054" s="127">
        <v>0</v>
      </c>
      <c r="N3054" s="127">
        <v>0</v>
      </c>
      <c r="O3054" s="127">
        <v>0</v>
      </c>
      <c r="P3054" s="127">
        <v>0</v>
      </c>
      <c r="Q3054" s="127">
        <v>0</v>
      </c>
      <c r="R3054" s="127">
        <v>0</v>
      </c>
      <c r="S3054" s="37">
        <v>0</v>
      </c>
    </row>
    <row r="3055" spans="1:19">
      <c r="B3055" s="6">
        <v>2010</v>
      </c>
      <c r="C3055" s="128"/>
      <c r="D3055" s="126"/>
      <c r="E3055" s="126"/>
      <c r="F3055" s="126"/>
      <c r="G3055" s="127">
        <v>0</v>
      </c>
      <c r="H3055" s="127">
        <v>0</v>
      </c>
      <c r="I3055" s="127">
        <v>0</v>
      </c>
      <c r="J3055" s="127">
        <v>0</v>
      </c>
      <c r="K3055" s="127">
        <v>0</v>
      </c>
      <c r="L3055" s="127">
        <v>0</v>
      </c>
      <c r="M3055" s="127">
        <v>0</v>
      </c>
      <c r="N3055" s="127">
        <v>0</v>
      </c>
      <c r="O3055" s="127">
        <v>0</v>
      </c>
      <c r="P3055" s="127">
        <v>0</v>
      </c>
      <c r="Q3055" s="127">
        <v>0</v>
      </c>
      <c r="R3055" s="127">
        <v>0</v>
      </c>
      <c r="S3055" s="37">
        <v>0</v>
      </c>
    </row>
    <row r="3056" spans="1:19">
      <c r="B3056" s="6">
        <v>2009</v>
      </c>
      <c r="C3056" s="128"/>
      <c r="D3056" s="126"/>
      <c r="E3056" s="126"/>
      <c r="F3056" s="130">
        <v>4373</v>
      </c>
      <c r="G3056" s="130">
        <v>4373</v>
      </c>
      <c r="H3056" s="130">
        <v>4373</v>
      </c>
      <c r="I3056" s="130">
        <v>4373</v>
      </c>
      <c r="J3056" s="130">
        <v>4373</v>
      </c>
      <c r="K3056" s="130">
        <v>4373</v>
      </c>
      <c r="L3056" s="130">
        <v>4373</v>
      </c>
      <c r="M3056" s="130">
        <v>4373</v>
      </c>
      <c r="N3056" s="130">
        <v>4373</v>
      </c>
      <c r="O3056" s="130">
        <v>4373</v>
      </c>
      <c r="P3056" s="130">
        <v>4373</v>
      </c>
      <c r="Q3056" s="130">
        <v>4373</v>
      </c>
      <c r="R3056" s="130">
        <v>4373</v>
      </c>
      <c r="S3056" s="37">
        <v>4373</v>
      </c>
    </row>
    <row r="3057" spans="2:19">
      <c r="B3057" s="6">
        <v>2008</v>
      </c>
      <c r="C3057" s="128"/>
      <c r="D3057" s="126"/>
      <c r="E3057" s="130">
        <v>0</v>
      </c>
      <c r="F3057" s="130">
        <v>0</v>
      </c>
      <c r="G3057" s="130">
        <v>0</v>
      </c>
      <c r="H3057" s="130">
        <v>0</v>
      </c>
      <c r="I3057" s="130">
        <v>0</v>
      </c>
      <c r="J3057" s="130">
        <v>0</v>
      </c>
      <c r="K3057" s="130">
        <v>0</v>
      </c>
      <c r="L3057" s="130">
        <v>0</v>
      </c>
      <c r="M3057" s="130">
        <v>0</v>
      </c>
      <c r="N3057" s="130">
        <v>0</v>
      </c>
      <c r="O3057" s="127">
        <v>0</v>
      </c>
      <c r="P3057" s="127">
        <v>0</v>
      </c>
      <c r="Q3057" s="127">
        <v>0</v>
      </c>
      <c r="R3057" s="127">
        <v>0</v>
      </c>
      <c r="S3057" s="37">
        <v>0</v>
      </c>
    </row>
    <row r="3058" spans="2:19">
      <c r="B3058" s="6">
        <v>2007</v>
      </c>
      <c r="C3058" s="128"/>
      <c r="D3058" s="130">
        <v>0</v>
      </c>
      <c r="E3058" s="130">
        <v>0</v>
      </c>
      <c r="F3058" s="130">
        <v>0</v>
      </c>
      <c r="G3058" s="130">
        <v>0</v>
      </c>
      <c r="H3058" s="130">
        <v>0</v>
      </c>
      <c r="I3058" s="130">
        <v>0</v>
      </c>
      <c r="J3058" s="130">
        <v>0</v>
      </c>
      <c r="K3058" s="130">
        <v>0</v>
      </c>
      <c r="L3058" s="130">
        <v>0</v>
      </c>
      <c r="M3058" s="130">
        <v>0</v>
      </c>
      <c r="N3058" s="130">
        <v>0</v>
      </c>
      <c r="O3058" s="127">
        <v>0</v>
      </c>
      <c r="P3058" s="127">
        <v>0</v>
      </c>
      <c r="Q3058" s="127">
        <v>0</v>
      </c>
      <c r="R3058" s="127">
        <v>0</v>
      </c>
      <c r="S3058" s="37">
        <v>0</v>
      </c>
    </row>
    <row r="3059" spans="2:19">
      <c r="B3059" s="6">
        <v>2006</v>
      </c>
      <c r="C3059" s="130">
        <v>0</v>
      </c>
      <c r="D3059" s="130">
        <v>0</v>
      </c>
      <c r="E3059" s="130">
        <v>0</v>
      </c>
      <c r="F3059" s="130">
        <v>0</v>
      </c>
      <c r="G3059" s="130">
        <v>0</v>
      </c>
      <c r="H3059" s="130">
        <v>0</v>
      </c>
      <c r="I3059" s="130">
        <v>0</v>
      </c>
      <c r="J3059" s="130">
        <v>0</v>
      </c>
      <c r="K3059" s="130">
        <v>0</v>
      </c>
      <c r="L3059" s="130">
        <v>0</v>
      </c>
      <c r="M3059" s="130">
        <v>0</v>
      </c>
      <c r="N3059" s="130">
        <v>0</v>
      </c>
      <c r="O3059" s="127">
        <v>0</v>
      </c>
      <c r="P3059" s="127">
        <v>0</v>
      </c>
      <c r="Q3059" s="127">
        <v>0</v>
      </c>
      <c r="R3059" s="127">
        <v>0</v>
      </c>
      <c r="S3059" s="37">
        <v>0</v>
      </c>
    </row>
    <row r="3060" spans="2:19">
      <c r="B3060" s="6">
        <v>2005</v>
      </c>
      <c r="C3060" s="130">
        <v>0</v>
      </c>
      <c r="D3060" s="130">
        <v>0</v>
      </c>
      <c r="E3060" s="130">
        <v>0</v>
      </c>
      <c r="F3060" s="130">
        <v>0</v>
      </c>
      <c r="G3060" s="130">
        <v>0</v>
      </c>
      <c r="H3060" s="130">
        <v>0</v>
      </c>
      <c r="I3060" s="130">
        <v>0</v>
      </c>
      <c r="J3060" s="130">
        <v>0</v>
      </c>
      <c r="K3060" s="130">
        <v>0</v>
      </c>
      <c r="L3060" s="130">
        <v>0</v>
      </c>
      <c r="M3060" s="130">
        <v>0</v>
      </c>
      <c r="N3060" s="130">
        <v>0</v>
      </c>
      <c r="O3060" s="127">
        <v>0</v>
      </c>
      <c r="P3060" s="127">
        <v>0</v>
      </c>
      <c r="Q3060" s="127">
        <v>0</v>
      </c>
      <c r="R3060" s="127">
        <v>0</v>
      </c>
      <c r="S3060" s="37">
        <v>0</v>
      </c>
    </row>
    <row r="3061" spans="2:19">
      <c r="B3061" s="6">
        <v>2004</v>
      </c>
      <c r="C3061" s="130">
        <v>0</v>
      </c>
      <c r="D3061" s="130">
        <v>0</v>
      </c>
      <c r="E3061" s="130">
        <v>0</v>
      </c>
      <c r="F3061" s="130">
        <v>0</v>
      </c>
      <c r="G3061" s="130">
        <v>0</v>
      </c>
      <c r="H3061" s="130">
        <v>0</v>
      </c>
      <c r="I3061" s="130">
        <v>0</v>
      </c>
      <c r="J3061" s="130">
        <v>0</v>
      </c>
      <c r="K3061" s="130">
        <v>0</v>
      </c>
      <c r="L3061" s="130">
        <v>0</v>
      </c>
      <c r="M3061" s="130">
        <v>0</v>
      </c>
      <c r="N3061" s="130">
        <v>0</v>
      </c>
      <c r="O3061" s="127">
        <v>0</v>
      </c>
      <c r="P3061" s="127">
        <v>0</v>
      </c>
      <c r="Q3061" s="127">
        <v>0</v>
      </c>
      <c r="R3061" s="127">
        <v>0</v>
      </c>
      <c r="S3061" s="37">
        <v>0</v>
      </c>
    </row>
    <row r="3062" spans="2:19">
      <c r="B3062" s="6">
        <v>2003</v>
      </c>
      <c r="C3062" s="130">
        <v>0</v>
      </c>
      <c r="D3062" s="130">
        <v>0</v>
      </c>
      <c r="E3062" s="130">
        <v>0</v>
      </c>
      <c r="F3062" s="130">
        <v>0</v>
      </c>
      <c r="G3062" s="130">
        <v>0</v>
      </c>
      <c r="H3062" s="130">
        <v>0</v>
      </c>
      <c r="I3062" s="130">
        <v>0</v>
      </c>
      <c r="J3062" s="130">
        <v>0</v>
      </c>
      <c r="K3062" s="130">
        <v>0</v>
      </c>
      <c r="L3062" s="130">
        <v>0</v>
      </c>
      <c r="M3062" s="130">
        <v>0</v>
      </c>
      <c r="N3062" s="130">
        <v>0</v>
      </c>
      <c r="O3062" s="127">
        <v>0</v>
      </c>
      <c r="P3062" s="127">
        <v>0</v>
      </c>
      <c r="Q3062" s="127">
        <v>0</v>
      </c>
      <c r="R3062" s="127">
        <v>0</v>
      </c>
      <c r="S3062" s="37">
        <v>0</v>
      </c>
    </row>
    <row r="3063" spans="2:19">
      <c r="B3063" s="6">
        <v>2002</v>
      </c>
      <c r="C3063" s="130">
        <v>0</v>
      </c>
      <c r="D3063" s="130">
        <v>0</v>
      </c>
      <c r="E3063" s="130">
        <v>0</v>
      </c>
      <c r="F3063" s="130">
        <v>0</v>
      </c>
      <c r="G3063" s="130">
        <v>0</v>
      </c>
      <c r="H3063" s="130">
        <v>0</v>
      </c>
      <c r="I3063" s="130">
        <v>0</v>
      </c>
      <c r="J3063" s="130">
        <v>0</v>
      </c>
      <c r="K3063" s="130">
        <v>0</v>
      </c>
      <c r="L3063" s="130">
        <v>0</v>
      </c>
      <c r="M3063" s="130">
        <v>0</v>
      </c>
      <c r="N3063" s="130">
        <v>0</v>
      </c>
      <c r="O3063" s="127">
        <v>0</v>
      </c>
      <c r="P3063" s="127">
        <v>0</v>
      </c>
      <c r="Q3063" s="127">
        <v>0</v>
      </c>
      <c r="R3063" s="127">
        <v>0</v>
      </c>
      <c r="S3063" s="37">
        <v>0</v>
      </c>
    </row>
    <row r="3064" spans="2:19">
      <c r="B3064" s="6">
        <v>2001</v>
      </c>
      <c r="C3064" s="130">
        <v>0</v>
      </c>
      <c r="D3064" s="130">
        <v>0</v>
      </c>
      <c r="E3064" s="130">
        <v>0</v>
      </c>
      <c r="F3064" s="130">
        <v>0</v>
      </c>
      <c r="G3064" s="130">
        <v>0</v>
      </c>
      <c r="H3064" s="130">
        <v>0</v>
      </c>
      <c r="I3064" s="130">
        <v>0</v>
      </c>
      <c r="J3064" s="130">
        <v>0</v>
      </c>
      <c r="K3064" s="130">
        <v>0</v>
      </c>
      <c r="L3064" s="130">
        <v>0</v>
      </c>
      <c r="M3064" s="130">
        <v>0</v>
      </c>
      <c r="N3064" s="130">
        <v>0</v>
      </c>
      <c r="O3064" s="127">
        <v>0</v>
      </c>
      <c r="P3064" s="127">
        <v>0</v>
      </c>
      <c r="Q3064" s="127">
        <v>0</v>
      </c>
      <c r="R3064" s="127">
        <v>0</v>
      </c>
      <c r="S3064" s="37">
        <v>0</v>
      </c>
    </row>
    <row r="3065" spans="2:19">
      <c r="B3065" s="6">
        <v>2000</v>
      </c>
      <c r="C3065" s="130">
        <v>0</v>
      </c>
      <c r="D3065" s="130">
        <v>0</v>
      </c>
      <c r="E3065" s="130">
        <v>0</v>
      </c>
      <c r="F3065" s="130">
        <v>0</v>
      </c>
      <c r="G3065" s="130">
        <v>0</v>
      </c>
      <c r="H3065" s="130">
        <v>0</v>
      </c>
      <c r="I3065" s="130">
        <v>0</v>
      </c>
      <c r="J3065" s="130">
        <v>0</v>
      </c>
      <c r="K3065" s="130">
        <v>0</v>
      </c>
      <c r="L3065" s="130">
        <v>0</v>
      </c>
      <c r="M3065" s="130">
        <v>0</v>
      </c>
      <c r="N3065" s="130">
        <v>0</v>
      </c>
      <c r="O3065" s="127">
        <v>0</v>
      </c>
      <c r="P3065" s="127">
        <v>0</v>
      </c>
      <c r="Q3065" s="127">
        <v>0</v>
      </c>
      <c r="R3065" s="127">
        <v>0</v>
      </c>
      <c r="S3065" s="37">
        <v>0</v>
      </c>
    </row>
    <row r="3066" spans="2:19">
      <c r="B3066" s="6">
        <v>1999</v>
      </c>
      <c r="C3066" s="130">
        <v>0</v>
      </c>
      <c r="D3066" s="130">
        <v>0</v>
      </c>
      <c r="E3066" s="130">
        <v>0</v>
      </c>
      <c r="F3066" s="130">
        <v>0</v>
      </c>
      <c r="G3066" s="130">
        <v>0</v>
      </c>
      <c r="H3066" s="130">
        <v>0</v>
      </c>
      <c r="I3066" s="130">
        <v>0</v>
      </c>
      <c r="J3066" s="130">
        <v>0</v>
      </c>
      <c r="K3066" s="130">
        <v>0</v>
      </c>
      <c r="L3066" s="130">
        <v>0</v>
      </c>
      <c r="M3066" s="130">
        <v>0</v>
      </c>
      <c r="N3066" s="130">
        <v>0</v>
      </c>
      <c r="O3066" s="127">
        <v>0</v>
      </c>
      <c r="P3066" s="127">
        <v>0</v>
      </c>
      <c r="Q3066" s="127">
        <v>0</v>
      </c>
      <c r="R3066" s="127">
        <v>0</v>
      </c>
      <c r="S3066" s="37">
        <v>0</v>
      </c>
    </row>
    <row r="3067" spans="2:19">
      <c r="B3067" s="6">
        <v>1998</v>
      </c>
      <c r="C3067" s="130">
        <v>0</v>
      </c>
      <c r="D3067" s="130">
        <v>0</v>
      </c>
      <c r="E3067" s="130">
        <v>0</v>
      </c>
      <c r="F3067" s="130">
        <v>0</v>
      </c>
      <c r="G3067" s="130">
        <v>0</v>
      </c>
      <c r="H3067" s="130">
        <v>0</v>
      </c>
      <c r="I3067" s="130">
        <v>0</v>
      </c>
      <c r="J3067" s="130">
        <v>0</v>
      </c>
      <c r="K3067" s="130">
        <v>0</v>
      </c>
      <c r="L3067" s="130">
        <v>0</v>
      </c>
      <c r="M3067" s="130">
        <v>0</v>
      </c>
      <c r="N3067" s="130">
        <v>0</v>
      </c>
      <c r="O3067" s="127">
        <v>0</v>
      </c>
      <c r="P3067" s="127">
        <v>0</v>
      </c>
      <c r="Q3067" s="127">
        <v>0</v>
      </c>
      <c r="R3067" s="127">
        <v>0</v>
      </c>
      <c r="S3067" s="37">
        <v>0</v>
      </c>
    </row>
    <row r="3068" spans="2:19">
      <c r="B3068" s="6">
        <v>1997</v>
      </c>
      <c r="C3068" s="130">
        <v>0</v>
      </c>
      <c r="D3068" s="130">
        <v>0</v>
      </c>
      <c r="E3068" s="130">
        <v>0</v>
      </c>
      <c r="F3068" s="130">
        <v>0</v>
      </c>
      <c r="G3068" s="130">
        <v>0</v>
      </c>
      <c r="H3068" s="130">
        <v>0</v>
      </c>
      <c r="I3068" s="130">
        <v>0</v>
      </c>
      <c r="J3068" s="130">
        <v>0</v>
      </c>
      <c r="K3068" s="130">
        <v>0</v>
      </c>
      <c r="L3068" s="130">
        <v>0</v>
      </c>
      <c r="M3068" s="130">
        <v>0</v>
      </c>
      <c r="N3068" s="130">
        <v>0</v>
      </c>
      <c r="O3068" s="127">
        <v>0</v>
      </c>
      <c r="P3068" s="127">
        <v>0</v>
      </c>
      <c r="Q3068" s="127">
        <v>0</v>
      </c>
      <c r="R3068" s="127">
        <v>0</v>
      </c>
      <c r="S3068" s="37">
        <v>0</v>
      </c>
    </row>
    <row r="3069" spans="2:19">
      <c r="B3069" s="6">
        <v>1996</v>
      </c>
      <c r="C3069" s="130">
        <v>0</v>
      </c>
      <c r="D3069" s="130">
        <v>0</v>
      </c>
      <c r="E3069" s="130">
        <v>0</v>
      </c>
      <c r="F3069" s="130">
        <v>0</v>
      </c>
      <c r="G3069" s="130">
        <v>0</v>
      </c>
      <c r="H3069" s="130">
        <v>0</v>
      </c>
      <c r="I3069" s="130">
        <v>0</v>
      </c>
      <c r="J3069" s="130">
        <v>0</v>
      </c>
      <c r="K3069" s="130">
        <v>0</v>
      </c>
      <c r="L3069" s="130">
        <v>0</v>
      </c>
      <c r="M3069" s="130">
        <v>0</v>
      </c>
      <c r="N3069" s="130">
        <v>0</v>
      </c>
      <c r="O3069" s="127">
        <v>0</v>
      </c>
      <c r="P3069" s="127">
        <v>0</v>
      </c>
      <c r="Q3069" s="127">
        <v>0</v>
      </c>
      <c r="R3069" s="127">
        <v>0</v>
      </c>
      <c r="S3069" s="37">
        <v>0</v>
      </c>
    </row>
    <row r="3070" spans="2:19">
      <c r="B3070" s="6">
        <v>1995</v>
      </c>
      <c r="C3070" s="130">
        <v>0</v>
      </c>
      <c r="D3070" s="130">
        <v>0</v>
      </c>
      <c r="E3070" s="130">
        <v>0</v>
      </c>
      <c r="F3070" s="130">
        <v>0</v>
      </c>
      <c r="G3070" s="130">
        <v>0</v>
      </c>
      <c r="H3070" s="130">
        <v>0</v>
      </c>
      <c r="I3070" s="130">
        <v>0</v>
      </c>
      <c r="J3070" s="130">
        <v>0</v>
      </c>
      <c r="K3070" s="130">
        <v>0</v>
      </c>
      <c r="L3070" s="130">
        <v>0</v>
      </c>
      <c r="M3070" s="130">
        <v>0</v>
      </c>
      <c r="N3070" s="130">
        <v>0</v>
      </c>
      <c r="O3070" s="127">
        <v>0</v>
      </c>
      <c r="P3070" s="127">
        <v>0</v>
      </c>
      <c r="Q3070" s="127">
        <v>0</v>
      </c>
      <c r="R3070" s="127">
        <v>0</v>
      </c>
      <c r="S3070" s="37">
        <v>0</v>
      </c>
    </row>
    <row r="3071" spans="2:19">
      <c r="B3071" s="6">
        <v>1994</v>
      </c>
      <c r="C3071" s="130">
        <v>0</v>
      </c>
      <c r="D3071" s="130">
        <v>0</v>
      </c>
      <c r="E3071" s="130">
        <v>0</v>
      </c>
      <c r="F3071" s="130">
        <v>0</v>
      </c>
      <c r="G3071" s="130">
        <v>0</v>
      </c>
      <c r="H3071" s="130">
        <v>0</v>
      </c>
      <c r="I3071" s="130">
        <v>0</v>
      </c>
      <c r="J3071" s="130">
        <v>0</v>
      </c>
      <c r="K3071" s="130">
        <v>0</v>
      </c>
      <c r="L3071" s="130">
        <v>0</v>
      </c>
      <c r="M3071" s="130">
        <v>0</v>
      </c>
      <c r="N3071" s="130">
        <v>0</v>
      </c>
      <c r="O3071" s="127">
        <v>0</v>
      </c>
      <c r="P3071" s="127">
        <v>0</v>
      </c>
      <c r="Q3071" s="127">
        <v>0</v>
      </c>
      <c r="R3071" s="127">
        <v>0</v>
      </c>
      <c r="S3071" s="37">
        <v>0</v>
      </c>
    </row>
    <row r="3072" spans="2:19">
      <c r="B3072" s="6">
        <v>1993</v>
      </c>
      <c r="C3072" s="130">
        <v>0</v>
      </c>
      <c r="D3072" s="130">
        <v>0</v>
      </c>
      <c r="E3072" s="130">
        <v>0</v>
      </c>
      <c r="F3072" s="130">
        <v>0</v>
      </c>
      <c r="G3072" s="130">
        <v>0</v>
      </c>
      <c r="H3072" s="130">
        <v>0</v>
      </c>
      <c r="I3072" s="130">
        <v>0</v>
      </c>
      <c r="J3072" s="130">
        <v>0</v>
      </c>
      <c r="K3072" s="130">
        <v>0</v>
      </c>
      <c r="L3072" s="130">
        <v>0</v>
      </c>
      <c r="M3072" s="130">
        <v>0</v>
      </c>
      <c r="N3072" s="130">
        <v>0</v>
      </c>
      <c r="O3072" s="127">
        <v>0</v>
      </c>
      <c r="P3072" s="127">
        <v>0</v>
      </c>
      <c r="Q3072" s="127">
        <v>0</v>
      </c>
      <c r="R3072" s="127">
        <v>0</v>
      </c>
      <c r="S3072" s="37">
        <v>0</v>
      </c>
    </row>
    <row r="3073" spans="2:22">
      <c r="B3073" s="6">
        <v>1992</v>
      </c>
      <c r="C3073" s="130">
        <v>0</v>
      </c>
      <c r="D3073" s="130">
        <v>0</v>
      </c>
      <c r="E3073" s="130">
        <v>0</v>
      </c>
      <c r="F3073" s="130">
        <v>0</v>
      </c>
      <c r="G3073" s="130">
        <v>0</v>
      </c>
      <c r="H3073" s="130">
        <v>0</v>
      </c>
      <c r="I3073" s="130">
        <v>0</v>
      </c>
      <c r="J3073" s="130">
        <v>0</v>
      </c>
      <c r="K3073" s="130">
        <v>0</v>
      </c>
      <c r="L3073" s="130">
        <v>0</v>
      </c>
      <c r="M3073" s="130">
        <v>0</v>
      </c>
      <c r="N3073" s="130">
        <v>0</v>
      </c>
      <c r="O3073" s="127">
        <v>0</v>
      </c>
      <c r="P3073" s="127">
        <v>0</v>
      </c>
      <c r="Q3073" s="127">
        <v>0</v>
      </c>
      <c r="R3073" s="127">
        <v>0</v>
      </c>
      <c r="S3073" s="37">
        <v>0</v>
      </c>
    </row>
    <row r="3074" spans="2:22">
      <c r="B3074" s="6">
        <v>1991</v>
      </c>
      <c r="C3074" s="130">
        <v>0</v>
      </c>
      <c r="D3074" s="130">
        <v>0</v>
      </c>
      <c r="E3074" s="130">
        <v>0</v>
      </c>
      <c r="F3074" s="130">
        <v>0</v>
      </c>
      <c r="G3074" s="130">
        <v>0</v>
      </c>
      <c r="H3074" s="130">
        <v>0</v>
      </c>
      <c r="I3074" s="130">
        <v>0</v>
      </c>
      <c r="J3074" s="130">
        <v>0</v>
      </c>
      <c r="K3074" s="130">
        <v>0</v>
      </c>
      <c r="L3074" s="130">
        <v>0</v>
      </c>
      <c r="M3074" s="130">
        <v>0</v>
      </c>
      <c r="N3074" s="130">
        <v>0</v>
      </c>
      <c r="O3074" s="127">
        <v>0</v>
      </c>
      <c r="P3074" s="127">
        <v>0</v>
      </c>
      <c r="Q3074" s="127">
        <v>0</v>
      </c>
      <c r="R3074" s="127">
        <v>0</v>
      </c>
      <c r="S3074" s="37">
        <v>0</v>
      </c>
    </row>
    <row r="3075" spans="2:22">
      <c r="B3075" s="6">
        <v>1990</v>
      </c>
      <c r="C3075" s="130">
        <v>0</v>
      </c>
      <c r="D3075" s="130">
        <v>0</v>
      </c>
      <c r="E3075" s="130">
        <v>0</v>
      </c>
      <c r="F3075" s="130">
        <v>0</v>
      </c>
      <c r="G3075" s="130">
        <v>0</v>
      </c>
      <c r="H3075" s="130">
        <v>0</v>
      </c>
      <c r="I3075" s="130">
        <v>0</v>
      </c>
      <c r="J3075" s="130">
        <v>0</v>
      </c>
      <c r="K3075" s="130">
        <v>0</v>
      </c>
      <c r="L3075" s="130">
        <v>0</v>
      </c>
      <c r="M3075" s="130">
        <v>0</v>
      </c>
      <c r="N3075" s="130">
        <v>0</v>
      </c>
      <c r="O3075" s="127">
        <v>0</v>
      </c>
      <c r="P3075" s="127">
        <v>0</v>
      </c>
      <c r="Q3075" s="127">
        <v>0</v>
      </c>
      <c r="R3075" s="127">
        <v>0</v>
      </c>
      <c r="S3075" s="37">
        <v>0</v>
      </c>
    </row>
    <row r="3076" spans="2:22">
      <c r="B3076" s="6">
        <v>1989</v>
      </c>
      <c r="C3076" s="130">
        <v>13883</v>
      </c>
      <c r="D3076" s="130">
        <v>13883</v>
      </c>
      <c r="E3076" s="130">
        <v>13883</v>
      </c>
      <c r="F3076" s="130">
        <v>13883</v>
      </c>
      <c r="G3076" s="130">
        <v>13883</v>
      </c>
      <c r="H3076" s="130">
        <v>13883</v>
      </c>
      <c r="I3076" s="130">
        <v>13883</v>
      </c>
      <c r="J3076" s="130">
        <v>13883</v>
      </c>
      <c r="K3076" s="130">
        <v>13883</v>
      </c>
      <c r="L3076" s="130">
        <v>13883</v>
      </c>
      <c r="M3076" s="130">
        <v>13883</v>
      </c>
      <c r="N3076" s="130">
        <v>13883</v>
      </c>
      <c r="O3076" s="130">
        <v>13883</v>
      </c>
      <c r="P3076" s="130">
        <v>13883</v>
      </c>
      <c r="Q3076" s="130">
        <v>13883</v>
      </c>
      <c r="R3076" s="130">
        <v>13883</v>
      </c>
      <c r="S3076" s="37">
        <v>13883</v>
      </c>
    </row>
    <row r="3077" spans="2:22">
      <c r="B3077" s="6">
        <v>1988</v>
      </c>
      <c r="C3077" s="130">
        <v>19857</v>
      </c>
      <c r="D3077" s="130">
        <v>19231</v>
      </c>
      <c r="E3077" s="130">
        <v>19052</v>
      </c>
      <c r="F3077" s="130">
        <v>18247</v>
      </c>
      <c r="G3077" s="130">
        <v>16816</v>
      </c>
      <c r="H3077" s="130">
        <v>14669</v>
      </c>
      <c r="I3077" s="130">
        <v>14669</v>
      </c>
      <c r="J3077" s="127">
        <v>12314</v>
      </c>
      <c r="K3077" s="127">
        <v>6597</v>
      </c>
      <c r="L3077" s="127">
        <v>6597</v>
      </c>
      <c r="M3077" s="127">
        <v>6597</v>
      </c>
      <c r="N3077" s="127">
        <v>6597</v>
      </c>
      <c r="O3077" s="37">
        <v>6060</v>
      </c>
      <c r="P3077" s="37">
        <v>5792</v>
      </c>
      <c r="Q3077" s="37">
        <v>5792</v>
      </c>
      <c r="R3077" s="37">
        <v>4439</v>
      </c>
      <c r="S3077" s="37">
        <v>4168.3500000000004</v>
      </c>
      <c r="V3077" s="135"/>
    </row>
    <row r="3078" spans="2:22">
      <c r="B3078" s="6">
        <v>1987</v>
      </c>
      <c r="C3078" s="37"/>
      <c r="D3078" s="37"/>
      <c r="E3078" s="37"/>
      <c r="F3078" s="37"/>
      <c r="G3078" s="37"/>
      <c r="H3078" s="37"/>
      <c r="I3078" s="37"/>
      <c r="J3078" s="37"/>
      <c r="K3078" s="37"/>
      <c r="L3078" s="37"/>
      <c r="M3078" s="37"/>
      <c r="N3078" s="37"/>
      <c r="O3078" s="37"/>
      <c r="P3078" s="37"/>
      <c r="Q3078" s="37"/>
      <c r="R3078" s="37"/>
      <c r="S3078" s="37"/>
    </row>
    <row r="3079" spans="2:22">
      <c r="B3079" s="6">
        <v>1986</v>
      </c>
      <c r="C3079" s="37"/>
      <c r="D3079" s="37"/>
      <c r="E3079" s="37"/>
      <c r="F3079" s="37"/>
      <c r="G3079" s="37"/>
      <c r="H3079" s="37"/>
      <c r="I3079" s="37"/>
      <c r="J3079" s="37"/>
      <c r="K3079" s="37"/>
      <c r="L3079" s="37"/>
      <c r="M3079" s="37"/>
      <c r="N3079" s="37"/>
      <c r="O3079" s="37"/>
      <c r="P3079" s="37"/>
      <c r="Q3079" s="37"/>
      <c r="R3079" s="37"/>
      <c r="S3079" s="37"/>
    </row>
    <row r="3080" spans="2:22">
      <c r="B3080" s="6">
        <v>1985</v>
      </c>
      <c r="C3080" s="37"/>
      <c r="D3080" s="37"/>
      <c r="E3080" s="37"/>
      <c r="F3080" s="37"/>
      <c r="G3080" s="37"/>
      <c r="H3080" s="37"/>
      <c r="I3080" s="37"/>
      <c r="J3080" s="37"/>
      <c r="K3080" s="37"/>
      <c r="L3080" s="37"/>
      <c r="M3080" s="37"/>
      <c r="N3080" s="37"/>
      <c r="O3080" s="37"/>
      <c r="P3080" s="37"/>
      <c r="Q3080" s="37"/>
      <c r="R3080" s="37"/>
      <c r="S3080" s="37"/>
    </row>
    <row r="3081" spans="2:22">
      <c r="B3081" s="6">
        <v>1984</v>
      </c>
      <c r="C3081" s="37"/>
      <c r="D3081" s="37"/>
      <c r="E3081" s="37"/>
      <c r="F3081" s="37"/>
      <c r="G3081" s="37"/>
      <c r="H3081" s="37"/>
      <c r="I3081" s="37"/>
      <c r="J3081" s="37"/>
      <c r="K3081" s="37"/>
      <c r="L3081" s="37"/>
      <c r="M3081" s="37"/>
      <c r="N3081" s="37"/>
      <c r="O3081" s="37"/>
      <c r="P3081" s="37"/>
      <c r="Q3081" s="37"/>
      <c r="R3081" s="37"/>
      <c r="S3081" s="37"/>
    </row>
    <row r="3082" spans="2:22">
      <c r="B3082" s="6">
        <v>1983</v>
      </c>
      <c r="C3082" s="37"/>
      <c r="D3082" s="37"/>
      <c r="E3082" s="37"/>
      <c r="F3082" s="37"/>
      <c r="G3082" s="37"/>
      <c r="H3082" s="37"/>
      <c r="I3082" s="37"/>
      <c r="J3082" s="37"/>
      <c r="K3082" s="37"/>
      <c r="L3082" s="37"/>
      <c r="M3082" s="37"/>
      <c r="N3082" s="37"/>
      <c r="O3082" s="37"/>
      <c r="P3082" s="37"/>
      <c r="Q3082" s="37"/>
      <c r="R3082" s="37"/>
      <c r="S3082" s="37"/>
    </row>
    <row r="3083" spans="2:22">
      <c r="B3083" s="6">
        <v>1982</v>
      </c>
      <c r="C3083" s="37"/>
      <c r="D3083" s="37"/>
      <c r="E3083" s="37"/>
      <c r="F3083" s="37"/>
      <c r="G3083" s="37"/>
      <c r="H3083" s="37"/>
      <c r="I3083" s="37"/>
      <c r="J3083" s="37"/>
      <c r="K3083" s="37"/>
      <c r="L3083" s="37"/>
      <c r="M3083" s="37"/>
      <c r="N3083" s="37"/>
      <c r="O3083" s="37"/>
      <c r="P3083" s="37"/>
      <c r="Q3083" s="37"/>
      <c r="R3083" s="37"/>
      <c r="S3083" s="37"/>
    </row>
    <row r="3084" spans="2:22">
      <c r="B3084" s="6">
        <v>1981</v>
      </c>
      <c r="C3084" s="37"/>
      <c r="D3084" s="37"/>
      <c r="E3084" s="37"/>
      <c r="F3084" s="37"/>
      <c r="G3084" s="37"/>
      <c r="H3084" s="37"/>
      <c r="I3084" s="37"/>
      <c r="J3084" s="37"/>
      <c r="K3084" s="37"/>
      <c r="L3084" s="37"/>
      <c r="M3084" s="37"/>
      <c r="N3084" s="37"/>
      <c r="O3084" s="37"/>
      <c r="P3084" s="37"/>
      <c r="Q3084" s="37"/>
      <c r="R3084" s="37"/>
      <c r="S3084" s="37"/>
    </row>
    <row r="3085" spans="2:22">
      <c r="B3085" s="6">
        <v>1980</v>
      </c>
      <c r="C3085" s="37"/>
      <c r="D3085" s="37"/>
      <c r="E3085" s="37"/>
      <c r="F3085" s="37"/>
      <c r="G3085" s="37"/>
      <c r="H3085" s="37"/>
      <c r="I3085" s="37"/>
      <c r="J3085" s="37"/>
      <c r="K3085" s="37"/>
      <c r="L3085" s="37"/>
      <c r="M3085" s="37"/>
      <c r="N3085" s="37"/>
      <c r="O3085" s="37"/>
      <c r="P3085" s="37"/>
      <c r="Q3085" s="37"/>
      <c r="R3085" s="37"/>
      <c r="S3085" s="37"/>
    </row>
    <row r="3086" spans="2:22">
      <c r="B3086" s="6">
        <v>1979</v>
      </c>
      <c r="C3086" s="37"/>
      <c r="D3086" s="37"/>
      <c r="E3086" s="37"/>
      <c r="F3086" s="37"/>
      <c r="G3086" s="37"/>
      <c r="H3086" s="37"/>
      <c r="I3086" s="37"/>
      <c r="J3086" s="37"/>
      <c r="K3086" s="37"/>
      <c r="L3086" s="37"/>
      <c r="M3086" s="37"/>
      <c r="N3086" s="37"/>
      <c r="O3086" s="37"/>
      <c r="P3086" s="37"/>
      <c r="Q3086" s="37"/>
      <c r="R3086" s="37"/>
      <c r="S3086" s="37"/>
    </row>
    <row r="3087" spans="2:22">
      <c r="B3087" s="6">
        <v>1978</v>
      </c>
      <c r="C3087" s="37"/>
      <c r="D3087" s="37"/>
      <c r="E3087" s="37"/>
      <c r="F3087" s="37"/>
      <c r="G3087" s="37"/>
      <c r="H3087" s="37"/>
      <c r="I3087" s="37"/>
      <c r="J3087" s="37"/>
      <c r="K3087" s="37"/>
      <c r="L3087" s="37"/>
      <c r="M3087" s="37"/>
      <c r="N3087" s="37"/>
      <c r="O3087" s="37"/>
      <c r="P3087" s="37"/>
      <c r="Q3087" s="37"/>
      <c r="R3087" s="37"/>
      <c r="S3087" s="37"/>
    </row>
    <row r="3088" spans="2:22">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33740</v>
      </c>
      <c r="D3136" s="11">
        <f>SUM(D3058:D3135)</f>
        <v>33114</v>
      </c>
      <c r="E3136" s="11">
        <f>SUM(E3057:E3135)</f>
        <v>32935</v>
      </c>
      <c r="F3136" s="11">
        <f>SUM(F3056:F3135)</f>
        <v>36503</v>
      </c>
      <c r="G3136" s="11">
        <f>SUM(G3055:G3135)</f>
        <v>35072</v>
      </c>
      <c r="H3136" s="11">
        <f>SUM(H3049:H3135)</f>
        <v>32925</v>
      </c>
      <c r="I3136" s="11">
        <f>SUM(I3049:I3135)</f>
        <v>32925</v>
      </c>
      <c r="J3136" s="11">
        <f t="shared" ref="J3136" si="109">SUM(J3049:J3135)</f>
        <v>30570</v>
      </c>
      <c r="K3136" s="11">
        <f>SUM(K3049:K3135)</f>
        <v>24853</v>
      </c>
      <c r="L3136" s="11">
        <f t="shared" ref="L3136" si="110">SUM(L3049:L3135)</f>
        <v>24853</v>
      </c>
      <c r="M3136" s="11">
        <f>SUM(M3049:M3135)</f>
        <v>24853</v>
      </c>
      <c r="N3136" s="11">
        <f>SUM(N3044:N3135)</f>
        <v>24853</v>
      </c>
      <c r="O3136" s="11">
        <f>SUM(O3044:O3135)</f>
        <v>24316</v>
      </c>
      <c r="P3136" s="11">
        <f>SUM(P3044:P3135)</f>
        <v>24048</v>
      </c>
      <c r="Q3136" s="11">
        <f>SUM(Q3044:Q3135)</f>
        <v>24048</v>
      </c>
      <c r="R3136" s="11">
        <f>SUM(R3043:R3135)</f>
        <v>22695</v>
      </c>
      <c r="S3136" s="11">
        <f>SUM(S3043:S3135)</f>
        <v>22424.35</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111">SUM(J3144:J3230)</f>
        <v>0</v>
      </c>
      <c r="K3231" s="11">
        <f>SUM(K3144:K3230)</f>
        <v>0</v>
      </c>
      <c r="L3231" s="11">
        <f t="shared" ref="L3231" si="112">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33680</v>
      </c>
    </row>
    <row r="3234" spans="1:19">
      <c r="A3234" s="38"/>
      <c r="B3234" s="6">
        <v>2021</v>
      </c>
      <c r="C3234" s="36"/>
      <c r="D3234" s="36"/>
      <c r="E3234" s="36"/>
      <c r="F3234" s="36"/>
      <c r="G3234" s="36"/>
      <c r="H3234" s="36"/>
      <c r="I3234" s="36"/>
      <c r="J3234" s="36"/>
      <c r="K3234" s="36"/>
      <c r="L3234" s="36"/>
      <c r="M3234" s="36"/>
      <c r="N3234" s="36"/>
      <c r="O3234" s="36"/>
      <c r="P3234" s="36"/>
      <c r="Q3234" s="36"/>
      <c r="R3234" s="37">
        <v>2144</v>
      </c>
      <c r="S3234" s="37">
        <v>2144</v>
      </c>
    </row>
    <row r="3235" spans="1:19">
      <c r="B3235" s="6">
        <v>2020</v>
      </c>
      <c r="C3235" s="36"/>
      <c r="D3235" s="36"/>
      <c r="E3235" s="36"/>
      <c r="F3235" s="36"/>
      <c r="G3235" s="36"/>
      <c r="H3235" s="36"/>
      <c r="I3235" s="36"/>
      <c r="J3235" s="36"/>
      <c r="K3235" s="36"/>
      <c r="L3235" s="36"/>
      <c r="M3235" s="36"/>
      <c r="N3235" s="36"/>
      <c r="O3235" s="36"/>
      <c r="P3235" s="36"/>
      <c r="Q3235" s="37">
        <v>27028</v>
      </c>
      <c r="R3235" s="37">
        <v>27028</v>
      </c>
      <c r="S3235" s="37">
        <v>27028</v>
      </c>
    </row>
    <row r="3236" spans="1:19">
      <c r="A3236" s="40"/>
      <c r="B3236" s="6">
        <v>2019</v>
      </c>
      <c r="C3236" s="36"/>
      <c r="D3236" s="36"/>
      <c r="E3236" s="36"/>
      <c r="F3236" s="36"/>
      <c r="G3236" s="36"/>
      <c r="H3236" s="36"/>
      <c r="I3236" s="36"/>
      <c r="J3236" s="36"/>
      <c r="K3236" s="36"/>
      <c r="L3236" s="36"/>
      <c r="M3236" s="36"/>
      <c r="N3236" s="36"/>
      <c r="O3236" s="36"/>
      <c r="P3236" s="37">
        <v>26510</v>
      </c>
      <c r="Q3236" s="37">
        <v>26510</v>
      </c>
      <c r="R3236" s="37">
        <v>26510</v>
      </c>
      <c r="S3236" s="37">
        <v>26510</v>
      </c>
    </row>
    <row r="3237" spans="1:19">
      <c r="A3237" s="40"/>
      <c r="B3237" s="6">
        <v>2018</v>
      </c>
      <c r="C3237" s="36"/>
      <c r="D3237" s="36"/>
      <c r="E3237" s="36"/>
      <c r="F3237" s="36"/>
      <c r="G3237" s="36"/>
      <c r="H3237" s="36"/>
      <c r="I3237" s="36"/>
      <c r="J3237" s="36"/>
      <c r="K3237" s="36"/>
      <c r="L3237" s="36"/>
      <c r="M3237" s="36"/>
      <c r="N3237" s="36"/>
      <c r="O3237" s="37">
        <v>11977</v>
      </c>
      <c r="P3237" s="37">
        <v>11977</v>
      </c>
      <c r="Q3237" s="37">
        <v>11977</v>
      </c>
      <c r="R3237" s="37">
        <v>11977</v>
      </c>
      <c r="S3237" s="37">
        <v>11977</v>
      </c>
    </row>
    <row r="3238" spans="1:19">
      <c r="A3238" s="40"/>
      <c r="B3238" s="6">
        <v>2017</v>
      </c>
      <c r="C3238" s="128"/>
      <c r="D3238" s="126"/>
      <c r="E3238" s="126"/>
      <c r="F3238" s="126"/>
      <c r="G3238" s="126"/>
      <c r="H3238" s="126"/>
      <c r="I3238" s="126"/>
      <c r="J3238" s="126"/>
      <c r="K3238" s="126"/>
      <c r="L3238" s="126"/>
      <c r="M3238" s="126"/>
      <c r="N3238" s="127">
        <v>18701</v>
      </c>
      <c r="O3238" s="127">
        <v>18701</v>
      </c>
      <c r="P3238" s="127">
        <v>18701</v>
      </c>
      <c r="Q3238" s="127">
        <v>18701</v>
      </c>
      <c r="R3238" s="127">
        <v>18701</v>
      </c>
      <c r="S3238" s="37">
        <v>18701</v>
      </c>
    </row>
    <row r="3239" spans="1:19">
      <c r="B3239" s="6">
        <v>2016</v>
      </c>
      <c r="C3239" s="128"/>
      <c r="D3239" s="126"/>
      <c r="E3239" s="126"/>
      <c r="F3239" s="126"/>
      <c r="G3239" s="126"/>
      <c r="H3239" s="126"/>
      <c r="I3239" s="126"/>
      <c r="J3239" s="126"/>
      <c r="K3239" s="126"/>
      <c r="L3239" s="126"/>
      <c r="M3239" s="130">
        <v>18645</v>
      </c>
      <c r="N3239" s="130">
        <v>18645</v>
      </c>
      <c r="O3239" s="130">
        <v>18645</v>
      </c>
      <c r="P3239" s="130">
        <v>18645</v>
      </c>
      <c r="Q3239" s="130">
        <v>18645</v>
      </c>
      <c r="R3239" s="130">
        <v>18645</v>
      </c>
      <c r="S3239" s="37">
        <v>18645</v>
      </c>
    </row>
    <row r="3240" spans="1:19">
      <c r="B3240" s="6">
        <v>2015</v>
      </c>
      <c r="C3240" s="128"/>
      <c r="D3240" s="126"/>
      <c r="E3240" s="126"/>
      <c r="F3240" s="126"/>
      <c r="G3240" s="126"/>
      <c r="H3240" s="126"/>
      <c r="I3240" s="126"/>
      <c r="J3240" s="126"/>
      <c r="K3240" s="126"/>
      <c r="L3240" s="130">
        <v>16079</v>
      </c>
      <c r="M3240" s="130">
        <v>16079</v>
      </c>
      <c r="N3240" s="130">
        <v>16079</v>
      </c>
      <c r="O3240" s="130">
        <v>16079</v>
      </c>
      <c r="P3240" s="130">
        <v>16079</v>
      </c>
      <c r="Q3240" s="130">
        <v>16079</v>
      </c>
      <c r="R3240" s="130">
        <v>16079</v>
      </c>
      <c r="S3240" s="37">
        <v>16079</v>
      </c>
    </row>
    <row r="3241" spans="1:19">
      <c r="B3241" s="6">
        <v>2014</v>
      </c>
      <c r="C3241" s="128"/>
      <c r="D3241" s="126"/>
      <c r="E3241" s="126"/>
      <c r="F3241" s="126"/>
      <c r="G3241" s="126"/>
      <c r="H3241" s="126"/>
      <c r="I3241" s="126"/>
      <c r="J3241" s="126"/>
      <c r="K3241" s="130">
        <v>12362</v>
      </c>
      <c r="L3241" s="130">
        <v>12362</v>
      </c>
      <c r="M3241" s="130">
        <v>12362</v>
      </c>
      <c r="N3241" s="130">
        <v>12362</v>
      </c>
      <c r="O3241" s="130">
        <v>12362</v>
      </c>
      <c r="P3241" s="130">
        <v>12362</v>
      </c>
      <c r="Q3241" s="130">
        <v>12362</v>
      </c>
      <c r="R3241" s="130">
        <v>12362</v>
      </c>
      <c r="S3241" s="37">
        <v>12362</v>
      </c>
    </row>
    <row r="3242" spans="1:19">
      <c r="B3242" s="6">
        <v>2013</v>
      </c>
      <c r="C3242" s="128"/>
      <c r="D3242" s="126"/>
      <c r="E3242" s="126"/>
      <c r="F3242" s="126"/>
      <c r="G3242" s="126"/>
      <c r="H3242" s="126"/>
      <c r="I3242" s="126"/>
      <c r="J3242" s="130">
        <v>19182</v>
      </c>
      <c r="K3242" s="130">
        <v>19182</v>
      </c>
      <c r="L3242" s="130">
        <v>19182</v>
      </c>
      <c r="M3242" s="130">
        <v>19182</v>
      </c>
      <c r="N3242" s="130">
        <v>19182</v>
      </c>
      <c r="O3242" s="130">
        <v>19182</v>
      </c>
      <c r="P3242" s="130">
        <v>19182</v>
      </c>
      <c r="Q3242" s="130">
        <v>19182</v>
      </c>
      <c r="R3242" s="37">
        <v>10747</v>
      </c>
      <c r="S3242" s="37">
        <v>10747</v>
      </c>
    </row>
    <row r="3243" spans="1:19">
      <c r="B3243" s="6">
        <v>2012</v>
      </c>
      <c r="C3243" s="128"/>
      <c r="D3243" s="126"/>
      <c r="E3243" s="126"/>
      <c r="F3243" s="126"/>
      <c r="G3243" s="126"/>
      <c r="H3243" s="126"/>
      <c r="I3243" s="130">
        <v>33645</v>
      </c>
      <c r="J3243" s="130">
        <v>33645</v>
      </c>
      <c r="K3243" s="130">
        <v>33645</v>
      </c>
      <c r="L3243" s="130">
        <v>33645</v>
      </c>
      <c r="M3243" s="130">
        <v>33645</v>
      </c>
      <c r="N3243" s="130">
        <v>33645</v>
      </c>
      <c r="O3243" s="130">
        <v>33645</v>
      </c>
      <c r="P3243" s="130">
        <v>33645</v>
      </c>
      <c r="Q3243" s="37">
        <v>0</v>
      </c>
      <c r="R3243" s="37">
        <v>0</v>
      </c>
      <c r="S3243" s="37">
        <v>0</v>
      </c>
    </row>
    <row r="3244" spans="1:19">
      <c r="B3244" s="6">
        <v>2011</v>
      </c>
      <c r="C3244" s="128"/>
      <c r="D3244" s="126"/>
      <c r="E3244" s="126"/>
      <c r="F3244" s="126"/>
      <c r="G3244" s="126"/>
      <c r="H3244" s="130">
        <v>28370</v>
      </c>
      <c r="I3244" s="130">
        <v>28370</v>
      </c>
      <c r="J3244" s="130">
        <v>28370</v>
      </c>
      <c r="K3244" s="130">
        <v>28370</v>
      </c>
      <c r="L3244" s="130">
        <v>28370</v>
      </c>
      <c r="M3244" s="130">
        <v>28370</v>
      </c>
      <c r="N3244" s="130">
        <v>28370</v>
      </c>
      <c r="O3244" s="130">
        <v>28370</v>
      </c>
      <c r="P3244" s="37">
        <v>0</v>
      </c>
      <c r="Q3244" s="37">
        <v>0</v>
      </c>
      <c r="R3244" s="37">
        <v>0</v>
      </c>
      <c r="S3244" s="37">
        <v>0</v>
      </c>
    </row>
    <row r="3245" spans="1:19">
      <c r="B3245" s="6">
        <v>2010</v>
      </c>
      <c r="C3245" s="128"/>
      <c r="D3245" s="126"/>
      <c r="E3245" s="126"/>
      <c r="F3245" s="126"/>
      <c r="G3245" s="130">
        <v>21795</v>
      </c>
      <c r="H3245" s="130">
        <v>21795</v>
      </c>
      <c r="I3245" s="130">
        <v>21795</v>
      </c>
      <c r="J3245" s="130">
        <v>21795</v>
      </c>
      <c r="K3245" s="130">
        <v>21795</v>
      </c>
      <c r="L3245" s="130">
        <v>13950</v>
      </c>
      <c r="M3245" s="130">
        <v>13950</v>
      </c>
      <c r="N3245" s="130">
        <v>13950</v>
      </c>
      <c r="O3245" s="130">
        <v>13950</v>
      </c>
      <c r="P3245" s="130">
        <v>13950</v>
      </c>
      <c r="Q3245" s="130">
        <v>13950</v>
      </c>
      <c r="R3245" s="130">
        <v>13950</v>
      </c>
      <c r="S3245" s="37">
        <v>13950</v>
      </c>
    </row>
    <row r="3246" spans="1:19">
      <c r="B3246" s="6">
        <v>2009</v>
      </c>
      <c r="C3246" s="128"/>
      <c r="D3246" s="126"/>
      <c r="E3246" s="126"/>
      <c r="F3246" s="130">
        <v>19326</v>
      </c>
      <c r="G3246" s="130">
        <v>19326</v>
      </c>
      <c r="H3246" s="130">
        <v>19326</v>
      </c>
      <c r="I3246" s="130">
        <v>19326</v>
      </c>
      <c r="J3246" s="130">
        <v>19326</v>
      </c>
      <c r="K3246" s="130">
        <v>19326</v>
      </c>
      <c r="L3246" s="130">
        <v>19326</v>
      </c>
      <c r="M3246" s="130">
        <v>19326</v>
      </c>
      <c r="N3246" s="130">
        <v>19326</v>
      </c>
      <c r="O3246" s="130">
        <v>10490</v>
      </c>
      <c r="P3246" s="130">
        <v>10490</v>
      </c>
      <c r="Q3246" s="130">
        <v>10490</v>
      </c>
      <c r="R3246" s="130">
        <v>10490</v>
      </c>
      <c r="S3246" s="37">
        <v>10490</v>
      </c>
    </row>
    <row r="3247" spans="1:19">
      <c r="B3247" s="6">
        <v>2008</v>
      </c>
      <c r="C3247" s="128"/>
      <c r="D3247" s="126"/>
      <c r="E3247" s="130">
        <v>21251</v>
      </c>
      <c r="F3247" s="130">
        <v>21251</v>
      </c>
      <c r="G3247" s="130">
        <v>21251</v>
      </c>
      <c r="H3247" s="130">
        <v>21251</v>
      </c>
      <c r="I3247" s="130">
        <v>21251</v>
      </c>
      <c r="J3247" s="130">
        <v>21251</v>
      </c>
      <c r="K3247" s="130">
        <v>21251</v>
      </c>
      <c r="L3247" s="130">
        <v>21251</v>
      </c>
      <c r="M3247" s="130">
        <v>21251</v>
      </c>
      <c r="N3247" s="130">
        <v>0</v>
      </c>
      <c r="O3247" s="130">
        <v>0</v>
      </c>
      <c r="P3247" s="130">
        <v>0</v>
      </c>
      <c r="Q3247" s="130">
        <v>0</v>
      </c>
      <c r="R3247" s="130">
        <v>0</v>
      </c>
      <c r="S3247" s="37">
        <v>0</v>
      </c>
    </row>
    <row r="3248" spans="1:19">
      <c r="B3248" s="6">
        <v>2007</v>
      </c>
      <c r="C3248" s="128"/>
      <c r="D3248" s="130">
        <v>36105</v>
      </c>
      <c r="E3248" s="130">
        <v>36105</v>
      </c>
      <c r="F3248" s="130">
        <v>36105</v>
      </c>
      <c r="G3248" s="130">
        <v>36105</v>
      </c>
      <c r="H3248" s="130">
        <v>36105</v>
      </c>
      <c r="I3248" s="130">
        <v>36105</v>
      </c>
      <c r="J3248" s="130">
        <v>36105</v>
      </c>
      <c r="K3248" s="130">
        <v>35223</v>
      </c>
      <c r="L3248" s="130">
        <v>35223</v>
      </c>
      <c r="M3248" s="130">
        <v>35223</v>
      </c>
      <c r="N3248" s="130">
        <v>31542</v>
      </c>
      <c r="O3248" s="37">
        <v>31452</v>
      </c>
      <c r="P3248" s="37">
        <v>31380</v>
      </c>
      <c r="Q3248" s="37">
        <v>31380</v>
      </c>
      <c r="R3248" s="37">
        <v>31380</v>
      </c>
      <c r="S3248" s="37">
        <v>31380</v>
      </c>
    </row>
    <row r="3249" spans="2:19">
      <c r="B3249" s="6">
        <v>2006</v>
      </c>
      <c r="C3249" s="130">
        <v>28870</v>
      </c>
      <c r="D3249" s="130">
        <v>28870</v>
      </c>
      <c r="E3249" s="130">
        <v>28870</v>
      </c>
      <c r="F3249" s="130">
        <v>28870</v>
      </c>
      <c r="G3249" s="130">
        <v>28870</v>
      </c>
      <c r="H3249" s="130">
        <v>28870</v>
      </c>
      <c r="I3249" s="130">
        <v>28870</v>
      </c>
      <c r="J3249" s="130">
        <v>28870</v>
      </c>
      <c r="K3249" s="130">
        <v>20215</v>
      </c>
      <c r="L3249" s="130">
        <v>20215</v>
      </c>
      <c r="M3249" s="130">
        <v>20215</v>
      </c>
      <c r="N3249" s="130">
        <v>18828</v>
      </c>
      <c r="O3249" s="37">
        <v>18828</v>
      </c>
      <c r="P3249" s="37">
        <v>18828</v>
      </c>
      <c r="Q3249" s="37">
        <v>18828</v>
      </c>
      <c r="R3249" s="37">
        <v>18828</v>
      </c>
      <c r="S3249" s="37">
        <v>18828</v>
      </c>
    </row>
    <row r="3250" spans="2:19">
      <c r="B3250" s="6">
        <v>2005</v>
      </c>
      <c r="C3250" s="130">
        <v>16345</v>
      </c>
      <c r="D3250" s="130">
        <v>16345</v>
      </c>
      <c r="E3250" s="130">
        <v>16345</v>
      </c>
      <c r="F3250" s="130">
        <v>16345</v>
      </c>
      <c r="G3250" s="130">
        <v>16345</v>
      </c>
      <c r="H3250" s="130">
        <v>16345</v>
      </c>
      <c r="I3250" s="130">
        <v>16345</v>
      </c>
      <c r="J3250" s="130">
        <v>16345</v>
      </c>
      <c r="K3250" s="130">
        <v>16309</v>
      </c>
      <c r="L3250" s="130">
        <v>16309</v>
      </c>
      <c r="M3250" s="130">
        <v>16309</v>
      </c>
      <c r="N3250" s="130">
        <v>16273</v>
      </c>
      <c r="O3250" s="37">
        <v>16237</v>
      </c>
      <c r="P3250" s="37">
        <v>16166</v>
      </c>
      <c r="Q3250" s="37">
        <v>16166</v>
      </c>
      <c r="R3250" s="37">
        <v>16166</v>
      </c>
      <c r="S3250" s="37">
        <v>16166</v>
      </c>
    </row>
    <row r="3251" spans="2:19">
      <c r="B3251" s="6">
        <v>2004</v>
      </c>
      <c r="C3251" s="130">
        <v>7954</v>
      </c>
      <c r="D3251" s="130">
        <v>7954</v>
      </c>
      <c r="E3251" s="130">
        <v>7954</v>
      </c>
      <c r="F3251" s="130">
        <v>7954</v>
      </c>
      <c r="G3251" s="130">
        <v>7954</v>
      </c>
      <c r="H3251" s="130">
        <v>7914</v>
      </c>
      <c r="I3251" s="130">
        <v>7914</v>
      </c>
      <c r="J3251" s="130">
        <v>7914</v>
      </c>
      <c r="K3251" s="130">
        <v>7914</v>
      </c>
      <c r="L3251" s="130">
        <v>7914</v>
      </c>
      <c r="M3251" s="130">
        <v>7914</v>
      </c>
      <c r="N3251" s="130">
        <v>7914</v>
      </c>
      <c r="O3251" s="37">
        <v>7874</v>
      </c>
      <c r="P3251" s="37">
        <v>1193</v>
      </c>
      <c r="Q3251" s="37">
        <v>1193</v>
      </c>
      <c r="R3251" s="37">
        <v>1193</v>
      </c>
      <c r="S3251" s="37">
        <v>1193</v>
      </c>
    </row>
    <row r="3252" spans="2:19">
      <c r="B3252" s="6">
        <v>2003</v>
      </c>
      <c r="C3252" s="130">
        <v>32261</v>
      </c>
      <c r="D3252" s="130">
        <v>32261</v>
      </c>
      <c r="E3252" s="130">
        <v>32261</v>
      </c>
      <c r="F3252" s="130">
        <v>32261</v>
      </c>
      <c r="G3252" s="130">
        <v>32261</v>
      </c>
      <c r="H3252" s="130">
        <v>31699</v>
      </c>
      <c r="I3252" s="130">
        <v>24396</v>
      </c>
      <c r="J3252" s="130">
        <v>21587</v>
      </c>
      <c r="K3252" s="130">
        <v>21025</v>
      </c>
      <c r="L3252" s="130">
        <v>21025</v>
      </c>
      <c r="M3252" s="130">
        <v>21025</v>
      </c>
      <c r="N3252" s="130">
        <v>21025</v>
      </c>
      <c r="O3252" s="37">
        <v>20464</v>
      </c>
      <c r="P3252" s="37">
        <v>19902</v>
      </c>
      <c r="Q3252" s="37">
        <v>19902</v>
      </c>
      <c r="R3252" s="37">
        <v>19902</v>
      </c>
      <c r="S3252" s="37">
        <v>19902</v>
      </c>
    </row>
    <row r="3253" spans="2:19">
      <c r="B3253" s="6">
        <v>2002</v>
      </c>
      <c r="C3253" s="130">
        <v>11368</v>
      </c>
      <c r="D3253" s="130">
        <v>11368</v>
      </c>
      <c r="E3253" s="130">
        <v>11368</v>
      </c>
      <c r="F3253" s="130">
        <v>11368</v>
      </c>
      <c r="G3253" s="130">
        <v>11368</v>
      </c>
      <c r="H3253" s="130">
        <v>11368</v>
      </c>
      <c r="I3253" s="130">
        <v>11368</v>
      </c>
      <c r="J3253" s="130">
        <v>11368</v>
      </c>
      <c r="K3253" s="130">
        <v>11197</v>
      </c>
      <c r="L3253" s="130">
        <v>11197</v>
      </c>
      <c r="M3253" s="130">
        <v>11197</v>
      </c>
      <c r="N3253" s="130">
        <v>11083</v>
      </c>
      <c r="O3253" s="37">
        <v>909</v>
      </c>
      <c r="P3253" s="37">
        <v>909</v>
      </c>
      <c r="Q3253" s="37">
        <v>909</v>
      </c>
      <c r="R3253" s="37">
        <v>795</v>
      </c>
      <c r="S3253" s="37">
        <v>795</v>
      </c>
    </row>
    <row r="3254" spans="2:19">
      <c r="B3254" s="6">
        <v>2001</v>
      </c>
      <c r="C3254" s="130">
        <v>35328</v>
      </c>
      <c r="D3254" s="130">
        <v>35328</v>
      </c>
      <c r="E3254" s="130">
        <v>35328</v>
      </c>
      <c r="F3254" s="130">
        <v>35328</v>
      </c>
      <c r="G3254" s="130">
        <v>35328</v>
      </c>
      <c r="H3254" s="130">
        <v>35328</v>
      </c>
      <c r="I3254" s="130">
        <v>33283</v>
      </c>
      <c r="J3254" s="130">
        <v>29287</v>
      </c>
      <c r="K3254" s="130">
        <v>28155</v>
      </c>
      <c r="L3254" s="130">
        <v>28155</v>
      </c>
      <c r="M3254" s="130">
        <v>28155</v>
      </c>
      <c r="N3254" s="130">
        <v>11886</v>
      </c>
      <c r="O3254" s="37">
        <v>7852</v>
      </c>
      <c r="P3254" s="37">
        <v>7852</v>
      </c>
      <c r="Q3254" s="37">
        <v>7852</v>
      </c>
      <c r="R3254" s="37">
        <v>7852</v>
      </c>
      <c r="S3254" s="37">
        <v>7852</v>
      </c>
    </row>
    <row r="3255" spans="2:19">
      <c r="B3255" s="6">
        <v>2000</v>
      </c>
      <c r="C3255" s="130">
        <v>27920</v>
      </c>
      <c r="D3255" s="130">
        <v>27920</v>
      </c>
      <c r="E3255" s="130">
        <v>27920</v>
      </c>
      <c r="F3255" s="130">
        <v>27329</v>
      </c>
      <c r="G3255" s="130">
        <v>27329</v>
      </c>
      <c r="H3255" s="130">
        <v>27256</v>
      </c>
      <c r="I3255" s="130">
        <v>26665</v>
      </c>
      <c r="J3255" s="130">
        <v>26074</v>
      </c>
      <c r="K3255" s="130">
        <v>23122</v>
      </c>
      <c r="L3255" s="130">
        <v>23122</v>
      </c>
      <c r="M3255" s="130">
        <v>23122</v>
      </c>
      <c r="N3255" s="130">
        <v>18915</v>
      </c>
      <c r="O3255" s="37">
        <v>18842</v>
      </c>
      <c r="P3255" s="37">
        <v>18696</v>
      </c>
      <c r="Q3255" s="37">
        <v>17792</v>
      </c>
      <c r="R3255" s="37">
        <v>17427</v>
      </c>
      <c r="S3255" s="37">
        <v>17427</v>
      </c>
    </row>
    <row r="3256" spans="2:19">
      <c r="B3256" s="6">
        <v>1999</v>
      </c>
      <c r="C3256" s="130">
        <v>43775</v>
      </c>
      <c r="D3256" s="130">
        <v>42664</v>
      </c>
      <c r="E3256" s="130">
        <v>42664</v>
      </c>
      <c r="F3256" s="130">
        <v>40998</v>
      </c>
      <c r="G3256" s="130">
        <v>40165</v>
      </c>
      <c r="H3256" s="130">
        <v>39980</v>
      </c>
      <c r="I3256" s="130">
        <v>39054</v>
      </c>
      <c r="J3256" s="130">
        <v>38684</v>
      </c>
      <c r="K3256" s="130">
        <v>38075</v>
      </c>
      <c r="L3256" s="130">
        <v>38075</v>
      </c>
      <c r="M3256" s="130">
        <v>38075</v>
      </c>
      <c r="N3256" s="130">
        <v>33483</v>
      </c>
      <c r="O3256" s="37">
        <v>33337</v>
      </c>
      <c r="P3256" s="37">
        <v>33191</v>
      </c>
      <c r="Q3256" s="37">
        <v>29875</v>
      </c>
      <c r="R3256" s="37">
        <v>27897</v>
      </c>
      <c r="S3256" s="37">
        <v>27897</v>
      </c>
    </row>
    <row r="3257" spans="2:19">
      <c r="B3257" s="6">
        <v>1998</v>
      </c>
      <c r="C3257" s="130">
        <v>19612</v>
      </c>
      <c r="D3257" s="130">
        <v>19612</v>
      </c>
      <c r="E3257" s="130">
        <v>19612</v>
      </c>
      <c r="F3257" s="130">
        <v>19612</v>
      </c>
      <c r="G3257" s="130">
        <v>19612</v>
      </c>
      <c r="H3257" s="130">
        <v>19612</v>
      </c>
      <c r="I3257" s="130">
        <v>19612</v>
      </c>
      <c r="J3257" s="130">
        <v>19612</v>
      </c>
      <c r="K3257" s="130">
        <v>19309</v>
      </c>
      <c r="L3257" s="130">
        <v>19309</v>
      </c>
      <c r="M3257" s="130">
        <v>19309</v>
      </c>
      <c r="N3257" s="130">
        <v>19082</v>
      </c>
      <c r="O3257" s="37">
        <v>19006</v>
      </c>
      <c r="P3257" s="37">
        <v>18779</v>
      </c>
      <c r="Q3257" s="37">
        <v>18703</v>
      </c>
      <c r="R3257" s="37">
        <v>18551</v>
      </c>
      <c r="S3257" s="37">
        <v>18551</v>
      </c>
    </row>
    <row r="3258" spans="2:19">
      <c r="B3258" s="6">
        <v>1997</v>
      </c>
      <c r="C3258" s="130">
        <v>43246</v>
      </c>
      <c r="D3258" s="130">
        <v>43246</v>
      </c>
      <c r="E3258" s="130">
        <v>43246</v>
      </c>
      <c r="F3258" s="130">
        <v>43086</v>
      </c>
      <c r="G3258" s="130">
        <v>42907</v>
      </c>
      <c r="H3258" s="130">
        <v>42907</v>
      </c>
      <c r="I3258" s="130">
        <v>42907</v>
      </c>
      <c r="J3258" s="130">
        <v>42590</v>
      </c>
      <c r="K3258" s="130">
        <v>41692</v>
      </c>
      <c r="L3258" s="130">
        <v>41692</v>
      </c>
      <c r="M3258" s="130">
        <v>41692</v>
      </c>
      <c r="N3258" s="130">
        <v>41533</v>
      </c>
      <c r="O3258" s="37">
        <v>41264</v>
      </c>
      <c r="P3258" s="37">
        <v>40836</v>
      </c>
      <c r="Q3258" s="37">
        <v>38484</v>
      </c>
      <c r="R3258" s="37">
        <v>36160</v>
      </c>
      <c r="S3258" s="37">
        <v>36160</v>
      </c>
    </row>
    <row r="3259" spans="2:19">
      <c r="B3259" s="6">
        <v>1996</v>
      </c>
      <c r="C3259" s="130">
        <v>57591</v>
      </c>
      <c r="D3259" s="130">
        <v>57591</v>
      </c>
      <c r="E3259" s="130">
        <v>57591</v>
      </c>
      <c r="F3259" s="130">
        <v>57498</v>
      </c>
      <c r="G3259" s="130">
        <v>57498</v>
      </c>
      <c r="H3259" s="130">
        <v>57498</v>
      </c>
      <c r="I3259" s="130">
        <v>57220</v>
      </c>
      <c r="J3259" s="130">
        <v>57220</v>
      </c>
      <c r="K3259" s="130">
        <v>57220</v>
      </c>
      <c r="L3259" s="130">
        <v>57220</v>
      </c>
      <c r="M3259" s="130">
        <v>57220</v>
      </c>
      <c r="N3259" s="130">
        <v>57220</v>
      </c>
      <c r="O3259" s="37">
        <v>56202</v>
      </c>
      <c r="P3259" s="37">
        <v>55739</v>
      </c>
      <c r="Q3259" s="37">
        <v>54548</v>
      </c>
      <c r="R3259" s="37">
        <v>54192</v>
      </c>
      <c r="S3259" s="37">
        <v>54192</v>
      </c>
    </row>
    <row r="3260" spans="2:19">
      <c r="B3260" s="6">
        <v>1995</v>
      </c>
      <c r="C3260" s="130">
        <v>27863</v>
      </c>
      <c r="D3260" s="130">
        <v>27754</v>
      </c>
      <c r="E3260" s="130">
        <v>27423</v>
      </c>
      <c r="F3260" s="130">
        <v>27423</v>
      </c>
      <c r="G3260" s="130">
        <v>27423</v>
      </c>
      <c r="H3260" s="130">
        <v>27423</v>
      </c>
      <c r="I3260" s="130">
        <v>27097</v>
      </c>
      <c r="J3260" s="130">
        <v>27097</v>
      </c>
      <c r="K3260" s="130">
        <v>27097</v>
      </c>
      <c r="L3260" s="130">
        <v>27097</v>
      </c>
      <c r="M3260" s="130">
        <v>27097</v>
      </c>
      <c r="N3260" s="130">
        <v>27097</v>
      </c>
      <c r="O3260" s="37">
        <v>26771</v>
      </c>
      <c r="P3260" s="37">
        <v>26108</v>
      </c>
      <c r="Q3260" s="37">
        <v>25565</v>
      </c>
      <c r="R3260" s="37">
        <v>25565</v>
      </c>
      <c r="S3260" s="37">
        <v>25565</v>
      </c>
    </row>
    <row r="3261" spans="2:19">
      <c r="B3261" s="6">
        <v>1994</v>
      </c>
      <c r="C3261" s="130">
        <v>32921</v>
      </c>
      <c r="D3261" s="130">
        <v>32694</v>
      </c>
      <c r="E3261" s="130">
        <v>32580</v>
      </c>
      <c r="F3261" s="130">
        <v>32580</v>
      </c>
      <c r="G3261" s="130">
        <v>32580</v>
      </c>
      <c r="H3261" s="130">
        <v>32353</v>
      </c>
      <c r="I3261" s="130">
        <v>32240</v>
      </c>
      <c r="J3261" s="130">
        <v>32240</v>
      </c>
      <c r="K3261" s="130">
        <v>32080</v>
      </c>
      <c r="L3261" s="130">
        <v>32080</v>
      </c>
      <c r="M3261" s="130">
        <v>32080</v>
      </c>
      <c r="N3261" s="130">
        <v>32080</v>
      </c>
      <c r="O3261" s="37">
        <v>31741</v>
      </c>
      <c r="P3261" s="37">
        <v>31469</v>
      </c>
      <c r="Q3261" s="37">
        <v>30220</v>
      </c>
      <c r="R3261" s="37">
        <v>29880</v>
      </c>
      <c r="S3261" s="37">
        <v>29880</v>
      </c>
    </row>
    <row r="3262" spans="2:19">
      <c r="B3262" s="6">
        <v>1993</v>
      </c>
      <c r="C3262" s="130">
        <v>27890</v>
      </c>
      <c r="D3262" s="130">
        <v>27775</v>
      </c>
      <c r="E3262" s="130">
        <v>27775</v>
      </c>
      <c r="F3262" s="130">
        <v>27660</v>
      </c>
      <c r="G3262" s="130">
        <v>26400</v>
      </c>
      <c r="H3262" s="130">
        <v>26285</v>
      </c>
      <c r="I3262" s="130">
        <v>26056</v>
      </c>
      <c r="J3262" s="130">
        <v>26056</v>
      </c>
      <c r="K3262" s="130">
        <v>26056</v>
      </c>
      <c r="L3262" s="130">
        <v>26056</v>
      </c>
      <c r="M3262" s="130">
        <v>26056</v>
      </c>
      <c r="N3262" s="130">
        <v>26056</v>
      </c>
      <c r="O3262" s="37">
        <v>25712</v>
      </c>
      <c r="P3262" s="37">
        <v>25338</v>
      </c>
      <c r="Q3262" s="37">
        <v>25338</v>
      </c>
      <c r="R3262" s="37">
        <v>24880</v>
      </c>
      <c r="S3262" s="37">
        <v>24880</v>
      </c>
    </row>
    <row r="3263" spans="2:19">
      <c r="B3263" s="6">
        <v>1992</v>
      </c>
      <c r="C3263" s="130">
        <v>28232</v>
      </c>
      <c r="D3263" s="130">
        <v>28232</v>
      </c>
      <c r="E3263" s="130">
        <v>28009</v>
      </c>
      <c r="F3263" s="130">
        <v>25353</v>
      </c>
      <c r="G3263" s="130">
        <v>25018</v>
      </c>
      <c r="H3263" s="130">
        <v>25018</v>
      </c>
      <c r="I3263" s="130">
        <v>23104</v>
      </c>
      <c r="J3263" s="130">
        <v>23104</v>
      </c>
      <c r="K3263" s="130">
        <v>22114</v>
      </c>
      <c r="L3263" s="130">
        <v>22114</v>
      </c>
      <c r="M3263" s="130">
        <v>22114</v>
      </c>
      <c r="N3263" s="130">
        <v>18906</v>
      </c>
      <c r="O3263" s="37">
        <v>18078</v>
      </c>
      <c r="P3263" s="37">
        <v>17376</v>
      </c>
      <c r="Q3263" s="37">
        <v>17376</v>
      </c>
      <c r="R3263" s="37">
        <v>16930</v>
      </c>
      <c r="S3263" s="37">
        <v>16930</v>
      </c>
    </row>
    <row r="3264" spans="2:19">
      <c r="B3264" s="6">
        <v>1991</v>
      </c>
      <c r="C3264" s="130">
        <v>53914</v>
      </c>
      <c r="D3264" s="130">
        <v>53805</v>
      </c>
      <c r="E3264" s="130">
        <v>53479</v>
      </c>
      <c r="F3264" s="130">
        <v>38075</v>
      </c>
      <c r="G3264" s="130">
        <v>37858</v>
      </c>
      <c r="H3264" s="130">
        <v>37689</v>
      </c>
      <c r="I3264" s="130">
        <v>24622</v>
      </c>
      <c r="J3264" s="130">
        <v>24622</v>
      </c>
      <c r="K3264" s="130">
        <v>24622</v>
      </c>
      <c r="L3264" s="130">
        <v>24622</v>
      </c>
      <c r="M3264" s="130">
        <v>24622</v>
      </c>
      <c r="N3264" s="130">
        <v>24058</v>
      </c>
      <c r="O3264" s="37">
        <v>23084</v>
      </c>
      <c r="P3264" s="37">
        <v>22319</v>
      </c>
      <c r="Q3264" s="37">
        <v>21767</v>
      </c>
      <c r="R3264" s="37">
        <v>21214</v>
      </c>
      <c r="S3264" s="37">
        <v>21214</v>
      </c>
    </row>
    <row r="3265" spans="2:19">
      <c r="B3265" s="6">
        <v>1990</v>
      </c>
      <c r="C3265" s="130">
        <v>26818</v>
      </c>
      <c r="D3265" s="130">
        <v>26602</v>
      </c>
      <c r="E3265" s="130">
        <v>26279</v>
      </c>
      <c r="F3265" s="130">
        <v>26279</v>
      </c>
      <c r="G3265" s="130">
        <v>26062</v>
      </c>
      <c r="H3265" s="130">
        <v>25954</v>
      </c>
      <c r="I3265" s="130">
        <v>25739</v>
      </c>
      <c r="J3265" s="130">
        <v>25245</v>
      </c>
      <c r="K3265" s="130">
        <v>24504</v>
      </c>
      <c r="L3265" s="130">
        <v>24504</v>
      </c>
      <c r="M3265" s="130">
        <v>24504</v>
      </c>
      <c r="N3265" s="130">
        <v>24504</v>
      </c>
      <c r="O3265" s="37">
        <v>23966</v>
      </c>
      <c r="P3265" s="37">
        <v>23643</v>
      </c>
      <c r="Q3265" s="37">
        <v>23320</v>
      </c>
      <c r="R3265" s="37">
        <v>22997</v>
      </c>
      <c r="S3265" s="37">
        <v>22997</v>
      </c>
    </row>
    <row r="3266" spans="2:19">
      <c r="B3266" s="6">
        <v>1989</v>
      </c>
      <c r="C3266" s="130">
        <v>17647</v>
      </c>
      <c r="D3266" s="130">
        <v>17647</v>
      </c>
      <c r="E3266" s="130">
        <v>17540</v>
      </c>
      <c r="F3266" s="130">
        <v>17404</v>
      </c>
      <c r="G3266" s="130">
        <v>17082</v>
      </c>
      <c r="H3266" s="130">
        <v>17082</v>
      </c>
      <c r="I3266" s="130">
        <v>16975</v>
      </c>
      <c r="J3266" s="130">
        <v>16975</v>
      </c>
      <c r="K3266" s="130">
        <v>16975</v>
      </c>
      <c r="L3266" s="130">
        <v>16975</v>
      </c>
      <c r="M3266" s="130">
        <v>16975</v>
      </c>
      <c r="N3266" s="130">
        <v>16569</v>
      </c>
      <c r="O3266" s="37">
        <v>16033</v>
      </c>
      <c r="P3266" s="37">
        <v>15683</v>
      </c>
      <c r="Q3266" s="37">
        <v>15412</v>
      </c>
      <c r="R3266" s="37">
        <v>14441</v>
      </c>
      <c r="S3266" s="37">
        <v>14441</v>
      </c>
    </row>
    <row r="3267" spans="2:19">
      <c r="B3267" s="6">
        <v>1988</v>
      </c>
      <c r="C3267" s="130">
        <v>102924</v>
      </c>
      <c r="D3267" s="130">
        <v>102013</v>
      </c>
      <c r="E3267" s="130">
        <v>97488</v>
      </c>
      <c r="F3267" s="130">
        <v>94851</v>
      </c>
      <c r="G3267" s="130">
        <v>94322</v>
      </c>
      <c r="H3267" s="130">
        <v>94203</v>
      </c>
      <c r="I3267" s="130">
        <v>93448</v>
      </c>
      <c r="J3267" s="130">
        <v>92446</v>
      </c>
      <c r="K3267" s="130">
        <v>89744</v>
      </c>
      <c r="L3267" s="130">
        <v>89744</v>
      </c>
      <c r="M3267" s="130">
        <v>89744</v>
      </c>
      <c r="N3267" s="130">
        <v>83752</v>
      </c>
      <c r="O3267" s="37">
        <v>81901</v>
      </c>
      <c r="P3267" s="37">
        <v>67630</v>
      </c>
      <c r="Q3267" s="37">
        <v>61772</v>
      </c>
      <c r="R3267" s="37">
        <v>53517</v>
      </c>
      <c r="S3267" s="37">
        <v>53517</v>
      </c>
    </row>
    <row r="3268" spans="2:19">
      <c r="B3268" s="6">
        <v>1987</v>
      </c>
      <c r="C3268" s="130">
        <v>21870</v>
      </c>
      <c r="D3268" s="130">
        <v>21870</v>
      </c>
      <c r="E3268" s="130">
        <v>21870</v>
      </c>
      <c r="F3268" s="130">
        <v>21870</v>
      </c>
      <c r="G3268" s="130">
        <v>21870</v>
      </c>
      <c r="H3268" s="130">
        <v>21870</v>
      </c>
      <c r="I3268" s="130">
        <v>21627</v>
      </c>
      <c r="J3268" s="130">
        <v>21384</v>
      </c>
      <c r="K3268" s="130">
        <v>21384</v>
      </c>
      <c r="L3268" s="130">
        <v>21384</v>
      </c>
      <c r="M3268" s="130">
        <v>21384</v>
      </c>
      <c r="N3268" s="130">
        <v>20440</v>
      </c>
      <c r="O3268" s="37">
        <v>20120</v>
      </c>
      <c r="P3268" s="37">
        <v>10619</v>
      </c>
      <c r="Q3268" s="37">
        <v>10619</v>
      </c>
      <c r="R3268" s="37">
        <v>10619</v>
      </c>
      <c r="S3268" s="37">
        <v>10619</v>
      </c>
    </row>
    <row r="3269" spans="2:19">
      <c r="B3269" s="6">
        <v>1986</v>
      </c>
      <c r="C3269" s="130">
        <v>3230</v>
      </c>
      <c r="D3269" s="130">
        <v>3230</v>
      </c>
      <c r="E3269" s="130">
        <v>3230</v>
      </c>
      <c r="F3269" s="130">
        <v>3230</v>
      </c>
      <c r="G3269" s="130">
        <v>3230</v>
      </c>
      <c r="H3269" s="130">
        <v>3230</v>
      </c>
      <c r="I3269" s="130">
        <v>2678</v>
      </c>
      <c r="J3269" s="130">
        <v>2011</v>
      </c>
      <c r="K3269" s="130">
        <v>1527</v>
      </c>
      <c r="L3269" s="130">
        <v>1527</v>
      </c>
      <c r="M3269" s="130">
        <v>1527</v>
      </c>
      <c r="N3269" s="130">
        <v>1527</v>
      </c>
      <c r="O3269" s="37">
        <v>1527</v>
      </c>
      <c r="P3269" s="37">
        <v>1527</v>
      </c>
      <c r="Q3269" s="37">
        <v>1527</v>
      </c>
      <c r="R3269" s="37">
        <v>1527</v>
      </c>
      <c r="S3269" s="37">
        <v>1527</v>
      </c>
    </row>
    <row r="3270" spans="2:19">
      <c r="B3270" s="6">
        <v>1985</v>
      </c>
      <c r="C3270" s="130">
        <v>24345</v>
      </c>
      <c r="D3270" s="130">
        <v>24345</v>
      </c>
      <c r="E3270" s="130">
        <v>24345</v>
      </c>
      <c r="F3270" s="130">
        <v>24345</v>
      </c>
      <c r="G3270" s="130">
        <v>24345</v>
      </c>
      <c r="H3270" s="130">
        <v>24345</v>
      </c>
      <c r="I3270" s="130">
        <v>24345</v>
      </c>
      <c r="J3270" s="130">
        <v>24345</v>
      </c>
      <c r="K3270" s="130">
        <v>24345</v>
      </c>
      <c r="L3270" s="130">
        <v>24345</v>
      </c>
      <c r="M3270" s="130">
        <v>24345</v>
      </c>
      <c r="N3270" s="130">
        <v>24242</v>
      </c>
      <c r="O3270" s="37">
        <v>21160</v>
      </c>
      <c r="P3270" s="37">
        <v>6979</v>
      </c>
      <c r="Q3270" s="37">
        <v>6568</v>
      </c>
      <c r="R3270" s="37">
        <v>6568</v>
      </c>
      <c r="S3270" s="37">
        <v>6568</v>
      </c>
    </row>
    <row r="3271" spans="2:19">
      <c r="B3271" s="6">
        <v>1984</v>
      </c>
      <c r="C3271" s="130">
        <v>21969</v>
      </c>
      <c r="D3271" s="130">
        <v>21969</v>
      </c>
      <c r="E3271" s="130">
        <v>21969</v>
      </c>
      <c r="F3271" s="130">
        <v>21969</v>
      </c>
      <c r="G3271" s="130">
        <v>21969</v>
      </c>
      <c r="H3271" s="130">
        <v>21969</v>
      </c>
      <c r="I3271" s="130">
        <v>21969</v>
      </c>
      <c r="J3271" s="130">
        <v>21770</v>
      </c>
      <c r="K3271" s="130">
        <v>21670</v>
      </c>
      <c r="L3271" s="130">
        <v>21670</v>
      </c>
      <c r="M3271" s="130">
        <v>21670</v>
      </c>
      <c r="N3271" s="130">
        <v>16195</v>
      </c>
      <c r="O3271" s="37">
        <v>10720</v>
      </c>
      <c r="P3271" s="37">
        <v>10322</v>
      </c>
      <c r="Q3271" s="37">
        <v>10322</v>
      </c>
      <c r="R3271" s="37">
        <v>10123</v>
      </c>
      <c r="S3271" s="37">
        <v>10123</v>
      </c>
    </row>
    <row r="3272" spans="2:19">
      <c r="B3272" s="6">
        <v>1983</v>
      </c>
      <c r="C3272" s="130">
        <v>14875</v>
      </c>
      <c r="D3272" s="130">
        <v>14875</v>
      </c>
      <c r="E3272" s="130">
        <v>14875</v>
      </c>
      <c r="F3272" s="130">
        <v>14537</v>
      </c>
      <c r="G3272" s="130">
        <v>14537</v>
      </c>
      <c r="H3272" s="130">
        <v>14368</v>
      </c>
      <c r="I3272" s="130">
        <v>14368</v>
      </c>
      <c r="J3272" s="130">
        <v>14199</v>
      </c>
      <c r="K3272" s="130">
        <v>14093</v>
      </c>
      <c r="L3272" s="130">
        <v>14093</v>
      </c>
      <c r="M3272" s="130">
        <v>14093</v>
      </c>
      <c r="N3272" s="130">
        <v>12586</v>
      </c>
      <c r="O3272" s="37">
        <v>11953</v>
      </c>
      <c r="P3272" s="37">
        <v>11637</v>
      </c>
      <c r="Q3272" s="37">
        <v>11531</v>
      </c>
      <c r="R3272" s="37">
        <v>11003</v>
      </c>
      <c r="S3272" s="37">
        <v>11003</v>
      </c>
    </row>
    <row r="3273" spans="2:19">
      <c r="B3273" s="6">
        <v>1982</v>
      </c>
      <c r="C3273" s="130">
        <v>12610</v>
      </c>
      <c r="D3273" s="130">
        <v>12532</v>
      </c>
      <c r="E3273" s="130">
        <v>12454</v>
      </c>
      <c r="F3273" s="130">
        <v>12299</v>
      </c>
      <c r="G3273" s="130">
        <v>12221</v>
      </c>
      <c r="H3273" s="130">
        <v>12221</v>
      </c>
      <c r="I3273" s="130">
        <v>12066</v>
      </c>
      <c r="J3273" s="130">
        <v>12066</v>
      </c>
      <c r="K3273" s="130">
        <v>11753</v>
      </c>
      <c r="L3273" s="130">
        <v>11753</v>
      </c>
      <c r="M3273" s="130">
        <v>11753</v>
      </c>
      <c r="N3273" s="130">
        <v>10266</v>
      </c>
      <c r="O3273" s="37">
        <v>9718</v>
      </c>
      <c r="P3273" s="37">
        <v>9368</v>
      </c>
      <c r="Q3273" s="37">
        <v>9135</v>
      </c>
      <c r="R3273" s="37">
        <v>9057</v>
      </c>
      <c r="S3273" s="37">
        <v>9057</v>
      </c>
    </row>
    <row r="3274" spans="2:19">
      <c r="B3274" s="6">
        <v>1981</v>
      </c>
      <c r="C3274" s="130">
        <v>12394</v>
      </c>
      <c r="D3274" s="130">
        <v>12394</v>
      </c>
      <c r="E3274" s="130">
        <v>12394</v>
      </c>
      <c r="F3274" s="130">
        <v>12394</v>
      </c>
      <c r="G3274" s="130">
        <v>12394</v>
      </c>
      <c r="H3274" s="130">
        <v>12394</v>
      </c>
      <c r="I3274" s="130">
        <v>12394</v>
      </c>
      <c r="J3274" s="130">
        <v>12394</v>
      </c>
      <c r="K3274" s="130">
        <v>11822</v>
      </c>
      <c r="L3274" s="130">
        <v>11822</v>
      </c>
      <c r="M3274" s="130">
        <v>11822</v>
      </c>
      <c r="N3274" s="130">
        <v>11191</v>
      </c>
      <c r="O3274" s="37">
        <v>11191</v>
      </c>
      <c r="P3274" s="37">
        <v>11101</v>
      </c>
      <c r="Q3274" s="37">
        <v>10382</v>
      </c>
      <c r="R3274" s="37">
        <v>9991</v>
      </c>
      <c r="S3274" s="37">
        <v>9991</v>
      </c>
    </row>
    <row r="3275" spans="2:19">
      <c r="B3275" s="6">
        <v>1980</v>
      </c>
      <c r="C3275" s="130">
        <v>28788</v>
      </c>
      <c r="D3275" s="130">
        <v>28648</v>
      </c>
      <c r="E3275" s="130">
        <v>28648</v>
      </c>
      <c r="F3275" s="130">
        <v>28368</v>
      </c>
      <c r="G3275" s="130">
        <v>28368</v>
      </c>
      <c r="H3275" s="130">
        <v>28368</v>
      </c>
      <c r="I3275" s="130">
        <v>27528</v>
      </c>
      <c r="J3275" s="130">
        <v>27440</v>
      </c>
      <c r="K3275" s="130">
        <v>26288</v>
      </c>
      <c r="L3275" s="130">
        <v>26288</v>
      </c>
      <c r="M3275" s="130">
        <v>26288</v>
      </c>
      <c r="N3275" s="130">
        <v>25439</v>
      </c>
      <c r="O3275" s="37">
        <v>25350</v>
      </c>
      <c r="P3275" s="37">
        <v>24907</v>
      </c>
      <c r="Q3275" s="37">
        <v>24413</v>
      </c>
      <c r="R3275" s="37">
        <v>24059</v>
      </c>
      <c r="S3275" s="37">
        <v>24059</v>
      </c>
    </row>
    <row r="3276" spans="2:19">
      <c r="B3276" s="6">
        <v>1979</v>
      </c>
      <c r="C3276" s="130">
        <v>14283</v>
      </c>
      <c r="D3276" s="130">
        <v>14283</v>
      </c>
      <c r="E3276" s="130">
        <v>14196</v>
      </c>
      <c r="F3276" s="130">
        <v>14196</v>
      </c>
      <c r="G3276" s="130">
        <v>14196</v>
      </c>
      <c r="H3276" s="130">
        <v>14196</v>
      </c>
      <c r="I3276" s="130">
        <v>13736</v>
      </c>
      <c r="J3276" s="130">
        <v>13736</v>
      </c>
      <c r="K3276" s="130">
        <v>13736</v>
      </c>
      <c r="L3276" s="130">
        <v>13736</v>
      </c>
      <c r="M3276" s="130">
        <v>13736</v>
      </c>
      <c r="N3276" s="130">
        <v>13736</v>
      </c>
      <c r="O3276" s="37">
        <v>13474</v>
      </c>
      <c r="P3276" s="37">
        <v>13299</v>
      </c>
      <c r="Q3276" s="37">
        <v>13037</v>
      </c>
      <c r="R3276" s="37">
        <v>12775</v>
      </c>
      <c r="S3276" s="37">
        <v>12775</v>
      </c>
    </row>
    <row r="3277" spans="2:19">
      <c r="B3277" s="6">
        <v>1978</v>
      </c>
      <c r="C3277" s="130">
        <v>16077</v>
      </c>
      <c r="D3277" s="130">
        <v>16077</v>
      </c>
      <c r="E3277" s="130">
        <v>15994</v>
      </c>
      <c r="F3277" s="130">
        <v>15994</v>
      </c>
      <c r="G3277" s="130">
        <v>15994</v>
      </c>
      <c r="H3277" s="130">
        <v>15994</v>
      </c>
      <c r="I3277" s="130">
        <v>15778</v>
      </c>
      <c r="J3277" s="130">
        <v>15645</v>
      </c>
      <c r="K3277" s="130">
        <v>15645</v>
      </c>
      <c r="L3277" s="130">
        <v>15645</v>
      </c>
      <c r="M3277" s="130">
        <v>15645</v>
      </c>
      <c r="N3277" s="130">
        <v>14818</v>
      </c>
      <c r="O3277" s="37">
        <v>14157</v>
      </c>
      <c r="P3277" s="37">
        <v>13743</v>
      </c>
      <c r="Q3277" s="37">
        <v>13412</v>
      </c>
      <c r="R3277" s="37">
        <v>13164</v>
      </c>
      <c r="S3277" s="37">
        <v>13164</v>
      </c>
    </row>
    <row r="3278" spans="2:19">
      <c r="B3278" s="6">
        <v>1977</v>
      </c>
      <c r="C3278" s="130">
        <v>18447</v>
      </c>
      <c r="D3278" s="130">
        <v>18447</v>
      </c>
      <c r="E3278" s="130">
        <v>18447</v>
      </c>
      <c r="F3278" s="130">
        <v>18447</v>
      </c>
      <c r="G3278" s="130">
        <v>18359</v>
      </c>
      <c r="H3278" s="130">
        <v>18359</v>
      </c>
      <c r="I3278" s="130">
        <v>18058</v>
      </c>
      <c r="J3278" s="130">
        <v>17971</v>
      </c>
      <c r="K3278" s="130">
        <v>17710</v>
      </c>
      <c r="L3278" s="130">
        <v>17710</v>
      </c>
      <c r="M3278" s="130">
        <v>17710</v>
      </c>
      <c r="N3278" s="130">
        <v>17710</v>
      </c>
      <c r="O3278" s="37">
        <v>17275</v>
      </c>
      <c r="P3278" s="37">
        <v>17101</v>
      </c>
      <c r="Q3278" s="37">
        <v>16840</v>
      </c>
      <c r="R3278" s="37">
        <v>16233</v>
      </c>
      <c r="S3278" s="37">
        <v>16233</v>
      </c>
    </row>
    <row r="3279" spans="2:19">
      <c r="B3279" s="6">
        <v>1976</v>
      </c>
      <c r="C3279" s="130">
        <v>4772</v>
      </c>
      <c r="D3279" s="130">
        <v>4772</v>
      </c>
      <c r="E3279" s="130">
        <v>4720</v>
      </c>
      <c r="F3279" s="130">
        <v>4720</v>
      </c>
      <c r="G3279" s="130">
        <v>4720</v>
      </c>
      <c r="H3279" s="130">
        <v>4616</v>
      </c>
      <c r="I3279" s="130">
        <v>4616</v>
      </c>
      <c r="J3279" s="130">
        <v>4616</v>
      </c>
      <c r="K3279" s="130">
        <v>4433</v>
      </c>
      <c r="L3279" s="130">
        <v>4433</v>
      </c>
      <c r="M3279" s="130">
        <v>4433</v>
      </c>
      <c r="N3279" s="130">
        <v>4043</v>
      </c>
      <c r="O3279" s="37">
        <v>3991</v>
      </c>
      <c r="P3279" s="37">
        <v>3939</v>
      </c>
      <c r="Q3279" s="37">
        <v>3918</v>
      </c>
      <c r="R3279" s="37">
        <v>3735</v>
      </c>
      <c r="S3279" s="37">
        <v>3735</v>
      </c>
    </row>
    <row r="3280" spans="2:19">
      <c r="B3280" s="6">
        <v>1975</v>
      </c>
      <c r="C3280" s="130">
        <v>14862</v>
      </c>
      <c r="D3280" s="130">
        <v>14862</v>
      </c>
      <c r="E3280" s="130">
        <v>14426</v>
      </c>
      <c r="F3280" s="130">
        <v>14426</v>
      </c>
      <c r="G3280" s="130">
        <v>14426</v>
      </c>
      <c r="H3280" s="130">
        <v>14426</v>
      </c>
      <c r="I3280" s="130">
        <v>14393</v>
      </c>
      <c r="J3280" s="130">
        <v>14393</v>
      </c>
      <c r="K3280" s="130">
        <v>14393</v>
      </c>
      <c r="L3280" s="130">
        <v>14393</v>
      </c>
      <c r="M3280" s="130">
        <v>14393</v>
      </c>
      <c r="N3280" s="130">
        <v>14185</v>
      </c>
      <c r="O3280" s="37">
        <v>13923</v>
      </c>
      <c r="P3280" s="37">
        <v>13372</v>
      </c>
      <c r="Q3280" s="37">
        <v>13099</v>
      </c>
      <c r="R3280" s="37">
        <v>12914</v>
      </c>
      <c r="S3280" s="37">
        <v>12914</v>
      </c>
    </row>
    <row r="3281" spans="2:19">
      <c r="B3281" s="6">
        <v>1974</v>
      </c>
      <c r="C3281" s="130">
        <v>281</v>
      </c>
      <c r="D3281" s="130">
        <v>281</v>
      </c>
      <c r="E3281" s="130">
        <v>281</v>
      </c>
      <c r="F3281" s="130">
        <v>148</v>
      </c>
      <c r="G3281" s="130">
        <v>148</v>
      </c>
      <c r="H3281" s="130">
        <v>148</v>
      </c>
      <c r="I3281" s="130">
        <v>0</v>
      </c>
      <c r="J3281" s="130">
        <v>0</v>
      </c>
      <c r="K3281" s="130">
        <v>0</v>
      </c>
      <c r="L3281" s="130">
        <v>0</v>
      </c>
      <c r="M3281" s="130">
        <v>0</v>
      </c>
      <c r="N3281" s="130">
        <v>0</v>
      </c>
      <c r="O3281" s="130">
        <v>0</v>
      </c>
      <c r="P3281" s="130">
        <v>0</v>
      </c>
      <c r="Q3281" s="130">
        <v>0</v>
      </c>
      <c r="R3281" s="130">
        <v>0</v>
      </c>
      <c r="S3281" s="37">
        <v>0</v>
      </c>
    </row>
    <row r="3282" spans="2:19">
      <c r="B3282" s="6">
        <v>1973</v>
      </c>
      <c r="C3282" s="130">
        <v>27442</v>
      </c>
      <c r="D3282" s="130">
        <v>27228</v>
      </c>
      <c r="E3282" s="130">
        <v>27149</v>
      </c>
      <c r="F3282" s="130">
        <v>27006</v>
      </c>
      <c r="G3282" s="130">
        <v>27006</v>
      </c>
      <c r="H3282" s="130">
        <v>27006</v>
      </c>
      <c r="I3282" s="130">
        <v>27006</v>
      </c>
      <c r="J3282" s="130">
        <v>27006</v>
      </c>
      <c r="K3282" s="130">
        <v>25465</v>
      </c>
      <c r="L3282" s="130">
        <v>25465</v>
      </c>
      <c r="M3282" s="130">
        <v>25465</v>
      </c>
      <c r="N3282" s="130">
        <v>22833</v>
      </c>
      <c r="O3282" s="37">
        <v>22125</v>
      </c>
      <c r="P3282" s="37">
        <v>22046</v>
      </c>
      <c r="Q3282" s="37">
        <v>21444</v>
      </c>
      <c r="R3282" s="37">
        <v>21287</v>
      </c>
      <c r="S3282" s="37">
        <v>21287</v>
      </c>
    </row>
    <row r="3283" spans="2:19">
      <c r="B3283" s="6">
        <v>1972</v>
      </c>
      <c r="C3283" s="130">
        <v>15014</v>
      </c>
      <c r="D3283" s="130">
        <v>14921</v>
      </c>
      <c r="E3283" s="130">
        <v>14772</v>
      </c>
      <c r="F3283" s="130">
        <v>14715</v>
      </c>
      <c r="G3283" s="130">
        <v>14658</v>
      </c>
      <c r="H3283" s="130">
        <v>14658</v>
      </c>
      <c r="I3283" s="130">
        <v>14658</v>
      </c>
      <c r="J3283" s="130">
        <v>14658</v>
      </c>
      <c r="K3283" s="130">
        <v>9541</v>
      </c>
      <c r="L3283" s="130">
        <v>9541</v>
      </c>
      <c r="M3283" s="130">
        <v>9541</v>
      </c>
      <c r="N3283" s="130">
        <v>8474</v>
      </c>
      <c r="O3283" s="37">
        <v>8474</v>
      </c>
      <c r="P3283" s="37">
        <v>8175</v>
      </c>
      <c r="Q3283" s="37">
        <v>7449</v>
      </c>
      <c r="R3283" s="37">
        <v>7242</v>
      </c>
      <c r="S3283" s="37">
        <v>7242</v>
      </c>
    </row>
    <row r="3284" spans="2:19">
      <c r="B3284" s="6">
        <v>1971</v>
      </c>
      <c r="C3284" s="130">
        <v>14127</v>
      </c>
      <c r="D3284" s="130">
        <v>14059</v>
      </c>
      <c r="E3284" s="130">
        <v>13927</v>
      </c>
      <c r="F3284" s="130">
        <v>13791</v>
      </c>
      <c r="G3284" s="130">
        <v>13713</v>
      </c>
      <c r="H3284" s="130">
        <v>13548</v>
      </c>
      <c r="I3284" s="130">
        <v>13470</v>
      </c>
      <c r="J3284" s="130">
        <v>13403</v>
      </c>
      <c r="K3284" s="130">
        <v>12974</v>
      </c>
      <c r="L3284" s="130">
        <v>12974</v>
      </c>
      <c r="M3284" s="130">
        <v>12974</v>
      </c>
      <c r="N3284" s="130">
        <v>8094</v>
      </c>
      <c r="O3284" s="37">
        <v>7706</v>
      </c>
      <c r="P3284" s="37">
        <v>6954</v>
      </c>
      <c r="Q3284" s="37">
        <v>6677</v>
      </c>
      <c r="R3284" s="37">
        <v>6233</v>
      </c>
      <c r="S3284" s="37">
        <v>6233</v>
      </c>
    </row>
    <row r="3285" spans="2:19">
      <c r="B3285" s="6">
        <v>1970</v>
      </c>
      <c r="C3285" s="130">
        <v>17271</v>
      </c>
      <c r="D3285" s="130">
        <v>16810</v>
      </c>
      <c r="E3285" s="130">
        <v>16292</v>
      </c>
      <c r="F3285" s="130">
        <v>16215</v>
      </c>
      <c r="G3285" s="130">
        <v>16119</v>
      </c>
      <c r="H3285" s="130">
        <v>15919</v>
      </c>
      <c r="I3285" s="130">
        <v>15631</v>
      </c>
      <c r="J3285" s="130">
        <v>15631</v>
      </c>
      <c r="K3285" s="130">
        <v>10036</v>
      </c>
      <c r="L3285" s="130">
        <v>10036</v>
      </c>
      <c r="M3285" s="130">
        <v>10036</v>
      </c>
      <c r="N3285" s="130">
        <v>7266</v>
      </c>
      <c r="O3285" s="37">
        <v>7212</v>
      </c>
      <c r="P3285" s="37">
        <v>6842</v>
      </c>
      <c r="Q3285" s="37">
        <v>6451</v>
      </c>
      <c r="R3285" s="37">
        <v>6290</v>
      </c>
      <c r="S3285" s="37">
        <v>6290</v>
      </c>
    </row>
    <row r="3286" spans="2:19">
      <c r="B3286" s="6">
        <v>1969</v>
      </c>
      <c r="C3286" s="130">
        <v>9051</v>
      </c>
      <c r="D3286" s="130">
        <v>8642</v>
      </c>
      <c r="E3286" s="130">
        <v>8236</v>
      </c>
      <c r="F3286" s="130">
        <v>8236</v>
      </c>
      <c r="G3286" s="130">
        <v>8154</v>
      </c>
      <c r="H3286" s="130">
        <v>7995</v>
      </c>
      <c r="I3286" s="130">
        <v>7995</v>
      </c>
      <c r="J3286" s="130">
        <v>7832</v>
      </c>
      <c r="K3286" s="130">
        <v>6092</v>
      </c>
      <c r="L3286" s="130">
        <v>6092</v>
      </c>
      <c r="M3286" s="130">
        <v>6092</v>
      </c>
      <c r="N3286" s="130">
        <v>4463</v>
      </c>
      <c r="O3286" s="37">
        <v>4381</v>
      </c>
      <c r="P3286" s="37">
        <v>4381</v>
      </c>
      <c r="Q3286" s="37">
        <v>4191</v>
      </c>
      <c r="R3286" s="37">
        <v>4032</v>
      </c>
      <c r="S3286" s="37">
        <v>4032</v>
      </c>
    </row>
    <row r="3287" spans="2:19">
      <c r="B3287" s="6">
        <v>1968</v>
      </c>
      <c r="C3287" s="130">
        <v>10599</v>
      </c>
      <c r="D3287" s="130">
        <v>10599</v>
      </c>
      <c r="E3287" s="130">
        <v>10098</v>
      </c>
      <c r="F3287" s="130">
        <v>10098</v>
      </c>
      <c r="G3287" s="130">
        <v>10098</v>
      </c>
      <c r="H3287" s="130">
        <v>10029</v>
      </c>
      <c r="I3287" s="130">
        <v>10029</v>
      </c>
      <c r="J3287" s="130">
        <v>9913</v>
      </c>
      <c r="K3287" s="130">
        <v>6178</v>
      </c>
      <c r="L3287" s="130">
        <v>6178</v>
      </c>
      <c r="M3287" s="130">
        <v>6178</v>
      </c>
      <c r="N3287" s="130">
        <v>5353</v>
      </c>
      <c r="O3287" s="37">
        <v>5259</v>
      </c>
      <c r="P3287" s="37">
        <v>5136</v>
      </c>
      <c r="Q3287" s="37">
        <v>5021</v>
      </c>
      <c r="R3287" s="37">
        <v>4927</v>
      </c>
      <c r="S3287" s="37">
        <v>4927</v>
      </c>
    </row>
    <row r="3288" spans="2:19">
      <c r="B3288" s="6">
        <v>1967</v>
      </c>
      <c r="C3288" s="130">
        <v>4512</v>
      </c>
      <c r="D3288" s="130">
        <v>4512</v>
      </c>
      <c r="E3288" s="130">
        <v>4512</v>
      </c>
      <c r="F3288" s="130">
        <v>4512</v>
      </c>
      <c r="G3288" s="130">
        <v>4512</v>
      </c>
      <c r="H3288" s="130">
        <v>4512</v>
      </c>
      <c r="I3288" s="130">
        <v>4512</v>
      </c>
      <c r="J3288" s="130">
        <v>4454</v>
      </c>
      <c r="K3288" s="130">
        <v>3914</v>
      </c>
      <c r="L3288" s="130">
        <v>3914</v>
      </c>
      <c r="M3288" s="130">
        <v>3914</v>
      </c>
      <c r="N3288" s="130">
        <v>1311</v>
      </c>
      <c r="O3288" s="37">
        <v>1176</v>
      </c>
      <c r="P3288" s="37">
        <v>1176</v>
      </c>
      <c r="Q3288" s="37">
        <v>1176</v>
      </c>
      <c r="R3288" s="37">
        <v>1108</v>
      </c>
      <c r="S3288" s="37">
        <v>1108</v>
      </c>
    </row>
    <row r="3289" spans="2:19">
      <c r="B3289" s="6">
        <v>1966</v>
      </c>
      <c r="C3289" s="130">
        <v>12729</v>
      </c>
      <c r="D3289" s="130">
        <v>12678</v>
      </c>
      <c r="E3289" s="130">
        <v>12678</v>
      </c>
      <c r="F3289" s="130">
        <v>12678</v>
      </c>
      <c r="G3289" s="130">
        <v>12678</v>
      </c>
      <c r="H3289" s="130">
        <v>12678</v>
      </c>
      <c r="I3289" s="130">
        <v>12678</v>
      </c>
      <c r="J3289" s="130">
        <v>12550</v>
      </c>
      <c r="K3289" s="130">
        <v>10023</v>
      </c>
      <c r="L3289" s="130">
        <v>10023</v>
      </c>
      <c r="M3289" s="130">
        <v>10023</v>
      </c>
      <c r="N3289" s="130">
        <v>4386</v>
      </c>
      <c r="O3289" s="37">
        <v>3879</v>
      </c>
      <c r="P3289" s="37">
        <v>3380</v>
      </c>
      <c r="Q3289" s="37">
        <v>3180</v>
      </c>
      <c r="R3289" s="37">
        <v>2796</v>
      </c>
      <c r="S3289" s="37">
        <v>2796</v>
      </c>
    </row>
    <row r="3290" spans="2:19">
      <c r="B3290" s="6">
        <v>1965</v>
      </c>
      <c r="C3290" s="130">
        <v>4358</v>
      </c>
      <c r="D3290" s="130">
        <v>4358</v>
      </c>
      <c r="E3290" s="130">
        <v>4358</v>
      </c>
      <c r="F3290" s="130">
        <v>4358</v>
      </c>
      <c r="G3290" s="130">
        <v>4358</v>
      </c>
      <c r="H3290" s="130">
        <v>4291</v>
      </c>
      <c r="I3290" s="130">
        <v>4291</v>
      </c>
      <c r="J3290" s="130">
        <v>4197</v>
      </c>
      <c r="K3290" s="130">
        <v>2564</v>
      </c>
      <c r="L3290" s="130">
        <v>2564</v>
      </c>
      <c r="M3290" s="130">
        <v>2564</v>
      </c>
      <c r="N3290" s="130">
        <v>1319</v>
      </c>
      <c r="O3290" s="37">
        <v>1319</v>
      </c>
      <c r="P3290" s="37">
        <v>1222</v>
      </c>
      <c r="Q3290" s="37">
        <v>1222</v>
      </c>
      <c r="R3290" s="37">
        <v>1100</v>
      </c>
      <c r="S3290" s="37">
        <v>1100</v>
      </c>
    </row>
    <row r="3291" spans="2:19">
      <c r="B3291" s="6">
        <v>1964</v>
      </c>
      <c r="C3291" s="130">
        <v>3743</v>
      </c>
      <c r="D3291" s="130">
        <v>3743</v>
      </c>
      <c r="E3291" s="130">
        <v>3685</v>
      </c>
      <c r="F3291" s="130">
        <v>3685</v>
      </c>
      <c r="G3291" s="130">
        <v>3626</v>
      </c>
      <c r="H3291" s="130">
        <v>3568</v>
      </c>
      <c r="I3291" s="130">
        <v>3509</v>
      </c>
      <c r="J3291" s="130">
        <v>3509</v>
      </c>
      <c r="K3291" s="130">
        <v>2456</v>
      </c>
      <c r="L3291" s="130">
        <v>2456</v>
      </c>
      <c r="M3291" s="130">
        <v>2456</v>
      </c>
      <c r="N3291" s="130">
        <v>1754</v>
      </c>
      <c r="O3291" s="37">
        <v>1754</v>
      </c>
      <c r="P3291" s="37">
        <v>1696</v>
      </c>
      <c r="Q3291" s="37">
        <v>1696</v>
      </c>
      <c r="R3291" s="37">
        <v>1696</v>
      </c>
      <c r="S3291" s="37">
        <v>1696</v>
      </c>
    </row>
    <row r="3292" spans="2:19">
      <c r="B3292" s="6">
        <v>1963</v>
      </c>
      <c r="C3292" s="130">
        <v>6082</v>
      </c>
      <c r="D3292" s="130">
        <v>6082</v>
      </c>
      <c r="E3292" s="130">
        <v>6082</v>
      </c>
      <c r="F3292" s="130">
        <v>6082</v>
      </c>
      <c r="G3292" s="130">
        <v>6082</v>
      </c>
      <c r="H3292" s="130">
        <v>6024</v>
      </c>
      <c r="I3292" s="130">
        <v>6024</v>
      </c>
      <c r="J3292" s="130">
        <v>6024</v>
      </c>
      <c r="K3292" s="130">
        <v>3155</v>
      </c>
      <c r="L3292" s="130">
        <v>3155</v>
      </c>
      <c r="M3292" s="130">
        <v>3155</v>
      </c>
      <c r="N3292" s="130">
        <v>2162</v>
      </c>
      <c r="O3292" s="37">
        <v>2104</v>
      </c>
      <c r="P3292" s="37">
        <v>2046</v>
      </c>
      <c r="Q3292" s="37">
        <v>2046</v>
      </c>
      <c r="R3292" s="37">
        <v>1929</v>
      </c>
      <c r="S3292" s="37">
        <v>1929</v>
      </c>
    </row>
    <row r="3293" spans="2:19">
      <c r="B3293" s="6">
        <v>1962</v>
      </c>
      <c r="C3293" s="130">
        <v>2925</v>
      </c>
      <c r="D3293" s="130">
        <v>2925</v>
      </c>
      <c r="E3293" s="130">
        <v>2925</v>
      </c>
      <c r="F3293" s="130">
        <v>2925</v>
      </c>
      <c r="G3293" s="130">
        <v>2925</v>
      </c>
      <c r="H3293" s="130">
        <v>2867</v>
      </c>
      <c r="I3293" s="130">
        <v>2867</v>
      </c>
      <c r="J3293" s="130">
        <v>2809</v>
      </c>
      <c r="K3293" s="130">
        <v>2340</v>
      </c>
      <c r="L3293" s="130">
        <v>2340</v>
      </c>
      <c r="M3293" s="130">
        <v>2340</v>
      </c>
      <c r="N3293" s="130">
        <v>1580</v>
      </c>
      <c r="O3293" s="37">
        <v>1345</v>
      </c>
      <c r="P3293" s="37">
        <v>1287</v>
      </c>
      <c r="Q3293" s="37">
        <v>1287</v>
      </c>
      <c r="R3293" s="37">
        <v>1287</v>
      </c>
      <c r="S3293" s="37">
        <v>1287</v>
      </c>
    </row>
    <row r="3294" spans="2:19">
      <c r="B3294" s="6">
        <v>1961</v>
      </c>
      <c r="C3294" s="130">
        <v>4036</v>
      </c>
      <c r="D3294" s="130">
        <v>4036</v>
      </c>
      <c r="E3294" s="130">
        <v>4036</v>
      </c>
      <c r="F3294" s="130">
        <v>4036</v>
      </c>
      <c r="G3294" s="130">
        <v>4036</v>
      </c>
      <c r="H3294" s="130">
        <v>3861</v>
      </c>
      <c r="I3294" s="130">
        <v>3803</v>
      </c>
      <c r="J3294" s="130">
        <v>3687</v>
      </c>
      <c r="K3294" s="130">
        <v>2751</v>
      </c>
      <c r="L3294" s="130">
        <v>2751</v>
      </c>
      <c r="M3294" s="130">
        <v>2751</v>
      </c>
      <c r="N3294" s="130">
        <v>2399</v>
      </c>
      <c r="O3294" s="37">
        <v>2223</v>
      </c>
      <c r="P3294" s="37">
        <v>1989</v>
      </c>
      <c r="Q3294" s="37">
        <v>1989</v>
      </c>
      <c r="R3294" s="37">
        <v>1930</v>
      </c>
      <c r="S3294" s="37">
        <v>1930</v>
      </c>
    </row>
    <row r="3295" spans="2:19">
      <c r="B3295" s="6">
        <v>1960</v>
      </c>
      <c r="C3295" s="130">
        <v>1751</v>
      </c>
      <c r="D3295" s="130">
        <v>1751</v>
      </c>
      <c r="E3295" s="130">
        <v>1751</v>
      </c>
      <c r="F3295" s="130">
        <v>1751</v>
      </c>
      <c r="G3295" s="130">
        <v>1751</v>
      </c>
      <c r="H3295" s="130">
        <v>1692</v>
      </c>
      <c r="I3295" s="130">
        <v>1692</v>
      </c>
      <c r="J3295" s="130">
        <v>1576</v>
      </c>
      <c r="K3295" s="130">
        <v>1459</v>
      </c>
      <c r="L3295" s="130">
        <v>1459</v>
      </c>
      <c r="M3295" s="130">
        <v>1459</v>
      </c>
      <c r="N3295" s="130">
        <v>1284</v>
      </c>
      <c r="O3295" s="37">
        <v>1168</v>
      </c>
      <c r="P3295" s="37">
        <v>1110</v>
      </c>
      <c r="Q3295" s="37">
        <v>1052</v>
      </c>
      <c r="R3295" s="37">
        <v>936</v>
      </c>
      <c r="S3295" s="37">
        <v>936</v>
      </c>
    </row>
    <row r="3296" spans="2:19">
      <c r="B3296" s="6">
        <v>1959</v>
      </c>
      <c r="C3296" s="130">
        <v>1690</v>
      </c>
      <c r="D3296" s="130">
        <v>1690</v>
      </c>
      <c r="E3296" s="130">
        <v>1690</v>
      </c>
      <c r="F3296" s="130">
        <v>1690</v>
      </c>
      <c r="G3296" s="130">
        <v>1690</v>
      </c>
      <c r="H3296" s="130">
        <v>1690</v>
      </c>
      <c r="I3296" s="130">
        <v>1690</v>
      </c>
      <c r="J3296" s="130">
        <v>1515</v>
      </c>
      <c r="K3296" s="130">
        <v>1282</v>
      </c>
      <c r="L3296" s="130">
        <v>1282</v>
      </c>
      <c r="M3296" s="130">
        <v>1282</v>
      </c>
      <c r="N3296" s="130">
        <v>1050</v>
      </c>
      <c r="O3296" s="37">
        <v>1050</v>
      </c>
      <c r="P3296" s="37">
        <v>992</v>
      </c>
      <c r="Q3296" s="37">
        <v>934</v>
      </c>
      <c r="R3296" s="37">
        <v>818</v>
      </c>
      <c r="S3296" s="37">
        <v>818</v>
      </c>
    </row>
    <row r="3297" spans="2:19">
      <c r="B3297" s="6">
        <v>1958</v>
      </c>
      <c r="C3297" s="130">
        <v>409</v>
      </c>
      <c r="D3297" s="130">
        <v>409</v>
      </c>
      <c r="E3297" s="130">
        <v>409</v>
      </c>
      <c r="F3297" s="130">
        <v>409</v>
      </c>
      <c r="G3297" s="130">
        <v>409</v>
      </c>
      <c r="H3297" s="130">
        <v>409</v>
      </c>
      <c r="I3297" s="130">
        <v>409</v>
      </c>
      <c r="J3297" s="130">
        <v>292</v>
      </c>
      <c r="K3297" s="130">
        <v>234</v>
      </c>
      <c r="L3297" s="130">
        <v>234</v>
      </c>
      <c r="M3297" s="130">
        <v>234</v>
      </c>
      <c r="N3297" s="130">
        <v>57</v>
      </c>
      <c r="O3297" s="37">
        <v>57</v>
      </c>
      <c r="P3297" s="37">
        <v>57</v>
      </c>
      <c r="Q3297" s="37">
        <v>57</v>
      </c>
      <c r="R3297" s="37">
        <v>57</v>
      </c>
      <c r="S3297" s="37">
        <v>57</v>
      </c>
    </row>
    <row r="3298" spans="2:19">
      <c r="B3298" s="6">
        <v>1957</v>
      </c>
      <c r="C3298" s="130">
        <v>469</v>
      </c>
      <c r="D3298" s="130">
        <v>469</v>
      </c>
      <c r="E3298" s="130">
        <v>469</v>
      </c>
      <c r="F3298" s="130">
        <v>411</v>
      </c>
      <c r="G3298" s="130">
        <v>411</v>
      </c>
      <c r="H3298" s="130">
        <v>411</v>
      </c>
      <c r="I3298" s="130">
        <v>411</v>
      </c>
      <c r="J3298" s="130">
        <v>411</v>
      </c>
      <c r="K3298" s="130">
        <v>236</v>
      </c>
      <c r="L3298" s="130">
        <v>236</v>
      </c>
      <c r="M3298" s="130">
        <v>236</v>
      </c>
      <c r="N3298" s="130">
        <v>177</v>
      </c>
      <c r="O3298" s="37">
        <v>177</v>
      </c>
      <c r="P3298" s="37">
        <v>177</v>
      </c>
      <c r="Q3298" s="37">
        <v>177</v>
      </c>
      <c r="R3298" s="37">
        <v>118</v>
      </c>
      <c r="S3298" s="37">
        <v>118</v>
      </c>
    </row>
    <row r="3299" spans="2:19">
      <c r="B3299" s="6">
        <v>1956</v>
      </c>
      <c r="C3299" s="130">
        <v>175</v>
      </c>
      <c r="D3299" s="130">
        <v>175</v>
      </c>
      <c r="E3299" s="130">
        <v>175</v>
      </c>
      <c r="F3299" s="130">
        <v>175</v>
      </c>
      <c r="G3299" s="130">
        <v>175</v>
      </c>
      <c r="H3299" s="130">
        <v>175</v>
      </c>
      <c r="I3299" s="130">
        <v>175</v>
      </c>
      <c r="J3299" s="130">
        <v>175</v>
      </c>
      <c r="K3299" s="130">
        <v>117</v>
      </c>
      <c r="L3299" s="130">
        <v>117</v>
      </c>
      <c r="M3299" s="130">
        <v>117</v>
      </c>
      <c r="N3299" s="130">
        <v>117</v>
      </c>
      <c r="O3299" s="37">
        <v>117</v>
      </c>
      <c r="P3299" s="37">
        <v>117</v>
      </c>
      <c r="Q3299" s="37">
        <v>117</v>
      </c>
      <c r="R3299" s="37">
        <v>117</v>
      </c>
      <c r="S3299" s="37">
        <v>117</v>
      </c>
    </row>
    <row r="3300" spans="2:19">
      <c r="B3300" s="6">
        <v>1955</v>
      </c>
      <c r="C3300" s="130">
        <v>117</v>
      </c>
      <c r="D3300" s="130">
        <v>117</v>
      </c>
      <c r="E3300" s="130">
        <v>117</v>
      </c>
      <c r="F3300" s="130">
        <v>117</v>
      </c>
      <c r="G3300" s="130">
        <v>117</v>
      </c>
      <c r="H3300" s="130">
        <v>117</v>
      </c>
      <c r="I3300" s="130">
        <v>117</v>
      </c>
      <c r="J3300" s="130">
        <v>117</v>
      </c>
      <c r="K3300" s="130">
        <v>0</v>
      </c>
      <c r="L3300" s="130">
        <v>0</v>
      </c>
      <c r="M3300" s="130">
        <v>0</v>
      </c>
      <c r="N3300" s="130">
        <v>0</v>
      </c>
      <c r="O3300" s="130">
        <v>0</v>
      </c>
      <c r="P3300" s="130">
        <v>0</v>
      </c>
      <c r="Q3300" s="130">
        <v>0</v>
      </c>
      <c r="R3300" s="130">
        <v>0</v>
      </c>
      <c r="S3300" s="37">
        <v>0</v>
      </c>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987782</v>
      </c>
      <c r="D3326" s="11">
        <f>SUM(D3248:D3325)</f>
        <v>1019575</v>
      </c>
      <c r="E3326" s="11">
        <f>SUM(E3247:E3325)</f>
        <v>1032298</v>
      </c>
      <c r="F3326" s="11">
        <f>SUM(F3246:F3325)</f>
        <v>1026789</v>
      </c>
      <c r="G3326" s="11">
        <f>SUM(G3245:G3325)</f>
        <v>1044154</v>
      </c>
      <c r="H3326" s="11">
        <f>SUM(H3239:H3325)</f>
        <v>1069585</v>
      </c>
      <c r="I3326" s="11">
        <f>SUM(I3239:I3325)</f>
        <v>1071930</v>
      </c>
      <c r="J3326" s="11">
        <f t="shared" ref="J3326" si="113">SUM(J3239:J3325)</f>
        <v>1078739</v>
      </c>
      <c r="K3326" s="11">
        <f>SUM(K3239:K3325)</f>
        <v>1038195</v>
      </c>
      <c r="L3326" s="11">
        <f t="shared" ref="L3326" si="114">SUM(L3239:L3325)</f>
        <v>1046429</v>
      </c>
      <c r="M3326" s="11">
        <f>SUM(M3239:M3325)</f>
        <v>1065074</v>
      </c>
      <c r="N3326" s="11">
        <f>SUM(N3234:N3325)</f>
        <v>982523</v>
      </c>
      <c r="O3326" s="11">
        <f>SUM(O3234:O3325)</f>
        <v>949039</v>
      </c>
      <c r="P3326" s="11">
        <f>SUM(P3234:P3325)</f>
        <v>891275</v>
      </c>
      <c r="Q3326" s="11">
        <f>SUM(Q3234:Q3325)</f>
        <v>862295</v>
      </c>
      <c r="R3326" s="11">
        <f>SUM(R3233:R3325)</f>
        <v>834071</v>
      </c>
      <c r="S3326" s="11">
        <f>SUM(S3233:S3325)</f>
        <v>867751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1881202.0799999998</v>
      </c>
    </row>
    <row r="3329" spans="1:22">
      <c r="A3329" s="38"/>
      <c r="B3329" s="6">
        <v>2021</v>
      </c>
      <c r="C3329" s="36"/>
      <c r="D3329" s="36"/>
      <c r="E3329" s="36"/>
      <c r="F3329" s="36"/>
      <c r="G3329" s="36"/>
      <c r="H3329" s="36"/>
      <c r="I3329" s="36"/>
      <c r="J3329" s="36"/>
      <c r="K3329" s="36"/>
      <c r="L3329" s="36"/>
      <c r="M3329" s="36"/>
      <c r="N3329" s="36"/>
      <c r="O3329" s="36"/>
      <c r="P3329" s="36"/>
      <c r="Q3329" s="36"/>
      <c r="R3329" s="37">
        <v>490366</v>
      </c>
      <c r="S3329" s="37">
        <v>490366</v>
      </c>
    </row>
    <row r="3330" spans="1:22">
      <c r="B3330" s="6">
        <v>2020</v>
      </c>
      <c r="C3330" s="36"/>
      <c r="D3330" s="36"/>
      <c r="E3330" s="36"/>
      <c r="F3330" s="36"/>
      <c r="G3330" s="36"/>
      <c r="H3330" s="36"/>
      <c r="I3330" s="36"/>
      <c r="J3330" s="36"/>
      <c r="K3330" s="36"/>
      <c r="L3330" s="36"/>
      <c r="M3330" s="36"/>
      <c r="N3330" s="36"/>
      <c r="O3330" s="36"/>
      <c r="P3330" s="36"/>
      <c r="Q3330" s="37">
        <v>290573</v>
      </c>
      <c r="R3330" s="37">
        <v>293313</v>
      </c>
      <c r="S3330" s="37">
        <v>293313</v>
      </c>
    </row>
    <row r="3331" spans="1:22">
      <c r="A3331" s="40"/>
      <c r="B3331" s="6">
        <v>2019</v>
      </c>
      <c r="C3331" s="36"/>
      <c r="D3331" s="36"/>
      <c r="E3331" s="36"/>
      <c r="F3331" s="36"/>
      <c r="G3331" s="36"/>
      <c r="H3331" s="36"/>
      <c r="I3331" s="36"/>
      <c r="J3331" s="36"/>
      <c r="K3331" s="36"/>
      <c r="L3331" s="36"/>
      <c r="M3331" s="36"/>
      <c r="N3331" s="36"/>
      <c r="O3331" s="36"/>
      <c r="P3331" s="37">
        <v>533728</v>
      </c>
      <c r="Q3331" s="37">
        <v>535820</v>
      </c>
      <c r="R3331" s="37">
        <v>535820</v>
      </c>
      <c r="S3331" s="37">
        <v>535820</v>
      </c>
    </row>
    <row r="3332" spans="1:22">
      <c r="A3332" s="40"/>
      <c r="B3332" s="6">
        <v>2018</v>
      </c>
      <c r="C3332" s="36"/>
      <c r="D3332" s="36"/>
      <c r="E3332" s="36"/>
      <c r="F3332" s="36"/>
      <c r="G3332" s="36"/>
      <c r="H3332" s="36"/>
      <c r="I3332" s="36"/>
      <c r="J3332" s="36"/>
      <c r="K3332" s="36"/>
      <c r="L3332" s="36"/>
      <c r="M3332" s="36"/>
      <c r="N3332" s="36"/>
      <c r="O3332" s="37">
        <v>357081</v>
      </c>
      <c r="P3332" s="37">
        <v>363731</v>
      </c>
      <c r="Q3332" s="37">
        <v>363731</v>
      </c>
      <c r="R3332" s="37">
        <v>363731</v>
      </c>
      <c r="S3332" s="37">
        <v>363731</v>
      </c>
    </row>
    <row r="3333" spans="1:22">
      <c r="A3333" s="40"/>
      <c r="B3333" s="6">
        <v>2017</v>
      </c>
      <c r="C3333" s="128"/>
      <c r="D3333" s="126"/>
      <c r="E3333" s="126"/>
      <c r="F3333" s="126"/>
      <c r="G3333" s="126"/>
      <c r="H3333" s="126"/>
      <c r="I3333" s="126"/>
      <c r="J3333" s="126"/>
      <c r="K3333" s="126"/>
      <c r="L3333" s="126"/>
      <c r="M3333" s="126"/>
      <c r="N3333" s="127">
        <v>418579</v>
      </c>
      <c r="O3333" s="37">
        <v>423022</v>
      </c>
      <c r="P3333" s="37">
        <v>424038</v>
      </c>
      <c r="Q3333" s="37">
        <v>423213</v>
      </c>
      <c r="R3333" s="37">
        <v>423213</v>
      </c>
      <c r="S3333" s="37">
        <v>423213</v>
      </c>
    </row>
    <row r="3334" spans="1:22">
      <c r="B3334" s="6">
        <v>2016</v>
      </c>
      <c r="C3334" s="128"/>
      <c r="D3334" s="126"/>
      <c r="E3334" s="126"/>
      <c r="F3334" s="126"/>
      <c r="G3334" s="126"/>
      <c r="H3334" s="126"/>
      <c r="I3334" s="126"/>
      <c r="J3334" s="126"/>
      <c r="K3334" s="126"/>
      <c r="L3334" s="126"/>
      <c r="M3334" s="127">
        <v>411232</v>
      </c>
      <c r="N3334" s="127">
        <v>425310</v>
      </c>
      <c r="O3334" s="127">
        <v>425978</v>
      </c>
      <c r="P3334" s="127">
        <v>427340</v>
      </c>
      <c r="Q3334" s="127">
        <v>427340</v>
      </c>
      <c r="R3334" s="127">
        <v>427340</v>
      </c>
      <c r="S3334" s="37">
        <v>427340</v>
      </c>
    </row>
    <row r="3335" spans="1:22">
      <c r="B3335" s="6">
        <v>2015</v>
      </c>
      <c r="C3335" s="128"/>
      <c r="D3335" s="126"/>
      <c r="E3335" s="126"/>
      <c r="F3335" s="126"/>
      <c r="G3335" s="126"/>
      <c r="H3335" s="126"/>
      <c r="I3335" s="126"/>
      <c r="J3335" s="126"/>
      <c r="K3335" s="126"/>
      <c r="L3335" s="127">
        <v>399807</v>
      </c>
      <c r="M3335" s="127">
        <v>405181</v>
      </c>
      <c r="N3335" s="127">
        <v>408013</v>
      </c>
      <c r="O3335" s="127">
        <v>409142</v>
      </c>
      <c r="P3335" s="127">
        <v>410477</v>
      </c>
      <c r="Q3335" s="127">
        <v>410477</v>
      </c>
      <c r="R3335" s="127">
        <v>410361</v>
      </c>
      <c r="S3335" s="37">
        <v>410361</v>
      </c>
    </row>
    <row r="3336" spans="1:22">
      <c r="B3336" s="6">
        <v>2014</v>
      </c>
      <c r="C3336" s="128"/>
      <c r="D3336" s="126"/>
      <c r="E3336" s="126"/>
      <c r="F3336" s="126"/>
      <c r="G3336" s="126"/>
      <c r="H3336" s="126"/>
      <c r="I3336" s="126"/>
      <c r="J3336" s="126"/>
      <c r="K3336" s="127">
        <v>564760</v>
      </c>
      <c r="L3336" s="127">
        <v>564790</v>
      </c>
      <c r="M3336" s="127">
        <v>566266</v>
      </c>
      <c r="N3336" s="127">
        <v>566382</v>
      </c>
      <c r="O3336" s="127">
        <v>566382</v>
      </c>
      <c r="P3336" s="127">
        <v>567526</v>
      </c>
      <c r="Q3336" s="127">
        <v>567526</v>
      </c>
      <c r="R3336" s="127">
        <v>567526</v>
      </c>
      <c r="S3336" s="37">
        <v>567526</v>
      </c>
    </row>
    <row r="3337" spans="1:22">
      <c r="B3337" s="6">
        <v>2013</v>
      </c>
      <c r="C3337" s="128"/>
      <c r="D3337" s="126"/>
      <c r="E3337" s="126"/>
      <c r="F3337" s="126"/>
      <c r="G3337" s="126"/>
      <c r="H3337" s="126"/>
      <c r="I3337" s="126"/>
      <c r="J3337" s="127">
        <v>325207</v>
      </c>
      <c r="K3337" s="127">
        <v>344363</v>
      </c>
      <c r="L3337" s="127">
        <v>344363</v>
      </c>
      <c r="M3337" s="127">
        <v>344695</v>
      </c>
      <c r="N3337" s="127">
        <v>344695</v>
      </c>
      <c r="O3337" s="127">
        <v>344695</v>
      </c>
      <c r="P3337" s="127">
        <v>346169</v>
      </c>
      <c r="Q3337" s="127">
        <v>346169</v>
      </c>
      <c r="R3337" s="127">
        <v>346169</v>
      </c>
      <c r="S3337" s="37">
        <v>346169</v>
      </c>
    </row>
    <row r="3338" spans="1:22">
      <c r="B3338" s="6">
        <v>2012</v>
      </c>
      <c r="C3338" s="128"/>
      <c r="D3338" s="126"/>
      <c r="E3338" s="126"/>
      <c r="F3338" s="126"/>
      <c r="G3338" s="126"/>
      <c r="H3338" s="126"/>
      <c r="I3338" s="127">
        <v>471277</v>
      </c>
      <c r="J3338" s="127">
        <v>482903</v>
      </c>
      <c r="K3338" s="127">
        <v>486893</v>
      </c>
      <c r="L3338" s="127">
        <v>486893</v>
      </c>
      <c r="M3338" s="127">
        <v>486893</v>
      </c>
      <c r="N3338" s="127">
        <v>486893</v>
      </c>
      <c r="O3338" s="127">
        <v>486893</v>
      </c>
      <c r="P3338" s="127">
        <v>486893</v>
      </c>
      <c r="Q3338" s="127">
        <v>486893</v>
      </c>
      <c r="R3338" s="127">
        <v>486893</v>
      </c>
      <c r="S3338" s="37">
        <v>486893</v>
      </c>
    </row>
    <row r="3339" spans="1:22">
      <c r="B3339" s="6">
        <v>2011</v>
      </c>
      <c r="C3339" s="128"/>
      <c r="D3339" s="126"/>
      <c r="E3339" s="126"/>
      <c r="F3339" s="126"/>
      <c r="G3339" s="126"/>
      <c r="H3339" s="127">
        <v>7982</v>
      </c>
      <c r="I3339" s="127">
        <v>484806</v>
      </c>
      <c r="J3339" s="127">
        <v>484806</v>
      </c>
      <c r="K3339" s="127">
        <v>489270</v>
      </c>
      <c r="L3339" s="127">
        <v>489270</v>
      </c>
      <c r="M3339" s="127">
        <v>489270</v>
      </c>
      <c r="N3339" s="127">
        <v>481289</v>
      </c>
      <c r="O3339" s="127">
        <v>481289</v>
      </c>
      <c r="P3339" s="127">
        <v>481289</v>
      </c>
      <c r="Q3339" s="127">
        <v>481289</v>
      </c>
      <c r="R3339" s="127">
        <v>481289</v>
      </c>
      <c r="S3339" s="37">
        <v>481289</v>
      </c>
    </row>
    <row r="3340" spans="1:22">
      <c r="B3340" s="6">
        <v>2010</v>
      </c>
      <c r="C3340" s="128"/>
      <c r="D3340" s="126"/>
      <c r="E3340" s="126"/>
      <c r="F3340" s="126"/>
      <c r="G3340" s="127">
        <v>8767</v>
      </c>
      <c r="H3340" s="127">
        <v>8767</v>
      </c>
      <c r="I3340" s="127">
        <v>90966</v>
      </c>
      <c r="J3340" s="127">
        <v>90966</v>
      </c>
      <c r="K3340" s="127">
        <v>90966</v>
      </c>
      <c r="L3340" s="127">
        <v>90966</v>
      </c>
      <c r="M3340" s="127">
        <v>90966</v>
      </c>
      <c r="N3340" s="127">
        <v>82199</v>
      </c>
      <c r="O3340" s="127">
        <v>82199</v>
      </c>
      <c r="P3340" s="127">
        <v>82199</v>
      </c>
      <c r="Q3340" s="127">
        <v>82199</v>
      </c>
      <c r="R3340" s="127">
        <v>82199</v>
      </c>
      <c r="S3340" s="37">
        <v>82199</v>
      </c>
    </row>
    <row r="3341" spans="1:22">
      <c r="B3341" s="6">
        <v>2009</v>
      </c>
      <c r="C3341" s="128"/>
      <c r="D3341" s="126"/>
      <c r="E3341" s="126"/>
      <c r="F3341" s="130">
        <v>57008</v>
      </c>
      <c r="G3341" s="130">
        <v>57008</v>
      </c>
      <c r="H3341" s="130">
        <v>57008</v>
      </c>
      <c r="I3341" s="127">
        <v>158508</v>
      </c>
      <c r="J3341" s="127">
        <v>158508</v>
      </c>
      <c r="K3341" s="127">
        <v>158508</v>
      </c>
      <c r="L3341" s="127">
        <v>158508</v>
      </c>
      <c r="M3341" s="127">
        <v>158508</v>
      </c>
      <c r="N3341" s="127">
        <v>158508</v>
      </c>
      <c r="O3341" s="127">
        <v>158508</v>
      </c>
      <c r="P3341" s="127">
        <v>158508</v>
      </c>
      <c r="Q3341" s="127">
        <v>158508</v>
      </c>
      <c r="R3341" s="127">
        <v>158508</v>
      </c>
      <c r="S3341" s="37">
        <v>158508</v>
      </c>
    </row>
    <row r="3342" spans="1:22">
      <c r="B3342" s="6">
        <v>2008</v>
      </c>
      <c r="C3342" s="128"/>
      <c r="D3342" s="126"/>
      <c r="E3342" s="130">
        <v>57809</v>
      </c>
      <c r="F3342" s="130">
        <v>57809</v>
      </c>
      <c r="G3342" s="130">
        <v>57809</v>
      </c>
      <c r="H3342" s="130">
        <v>57809</v>
      </c>
      <c r="I3342" s="127">
        <v>159107</v>
      </c>
      <c r="J3342" s="127">
        <v>159107</v>
      </c>
      <c r="K3342" s="127">
        <v>159107</v>
      </c>
      <c r="L3342" s="127">
        <v>159107</v>
      </c>
      <c r="M3342" s="127">
        <v>159107</v>
      </c>
      <c r="N3342" s="127">
        <v>101298</v>
      </c>
      <c r="O3342" s="127">
        <v>102411</v>
      </c>
      <c r="P3342" s="127">
        <v>102411</v>
      </c>
      <c r="Q3342" s="127">
        <v>102411</v>
      </c>
      <c r="R3342" s="127">
        <v>102411</v>
      </c>
      <c r="S3342" s="37">
        <v>101818</v>
      </c>
      <c r="V3342" s="135"/>
    </row>
    <row r="3343" spans="1:22">
      <c r="B3343" s="6">
        <v>2007</v>
      </c>
      <c r="C3343" s="128"/>
      <c r="D3343" s="130">
        <v>137004</v>
      </c>
      <c r="E3343" s="130">
        <v>137004</v>
      </c>
      <c r="F3343" s="130">
        <v>137004</v>
      </c>
      <c r="G3343" s="130">
        <v>137004</v>
      </c>
      <c r="H3343" s="130">
        <v>137004</v>
      </c>
      <c r="I3343" s="127">
        <v>283768</v>
      </c>
      <c r="J3343" s="127">
        <v>283768</v>
      </c>
      <c r="K3343" s="127">
        <v>283768</v>
      </c>
      <c r="L3343" s="127">
        <v>283768</v>
      </c>
      <c r="M3343" s="127">
        <v>283768</v>
      </c>
      <c r="N3343" s="127">
        <v>283019</v>
      </c>
      <c r="O3343" s="127">
        <v>283019</v>
      </c>
      <c r="P3343" s="127">
        <v>283019</v>
      </c>
      <c r="Q3343" s="127">
        <v>283019</v>
      </c>
      <c r="R3343" s="127">
        <v>282776</v>
      </c>
      <c r="S3343" s="37">
        <v>282776</v>
      </c>
    </row>
    <row r="3344" spans="1:22">
      <c r="B3344" s="6">
        <v>2006</v>
      </c>
      <c r="C3344" s="130">
        <v>167599</v>
      </c>
      <c r="D3344" s="130">
        <v>167599</v>
      </c>
      <c r="E3344" s="130">
        <v>167599</v>
      </c>
      <c r="F3344" s="130">
        <v>169822</v>
      </c>
      <c r="G3344" s="130">
        <v>169822</v>
      </c>
      <c r="H3344" s="130">
        <v>169822</v>
      </c>
      <c r="I3344" s="127">
        <v>544848</v>
      </c>
      <c r="J3344" s="127">
        <v>544848</v>
      </c>
      <c r="K3344" s="127">
        <v>544848</v>
      </c>
      <c r="L3344" s="127">
        <v>544848</v>
      </c>
      <c r="M3344" s="127">
        <v>544848</v>
      </c>
      <c r="N3344" s="127">
        <v>542625</v>
      </c>
      <c r="O3344" s="127">
        <v>542625</v>
      </c>
      <c r="P3344" s="127">
        <v>542625</v>
      </c>
      <c r="Q3344" s="127">
        <v>507390</v>
      </c>
      <c r="R3344" s="127">
        <v>507390</v>
      </c>
      <c r="S3344" s="37">
        <v>507390</v>
      </c>
    </row>
    <row r="3345" spans="2:19">
      <c r="B3345" s="6">
        <v>2005</v>
      </c>
      <c r="C3345" s="130">
        <v>109334</v>
      </c>
      <c r="D3345" s="130">
        <v>109334</v>
      </c>
      <c r="E3345" s="130">
        <v>109334</v>
      </c>
      <c r="F3345" s="130">
        <v>109334</v>
      </c>
      <c r="G3345" s="130">
        <v>109334</v>
      </c>
      <c r="H3345" s="130">
        <v>109334</v>
      </c>
      <c r="I3345" s="127">
        <v>277185</v>
      </c>
      <c r="J3345" s="127">
        <v>277185</v>
      </c>
      <c r="K3345" s="127">
        <v>277185</v>
      </c>
      <c r="L3345" s="127">
        <v>277185</v>
      </c>
      <c r="M3345" s="127">
        <v>277185</v>
      </c>
      <c r="N3345" s="127">
        <v>277185</v>
      </c>
      <c r="O3345" s="127">
        <v>277185</v>
      </c>
      <c r="P3345" s="127">
        <v>277185</v>
      </c>
      <c r="Q3345" s="127">
        <v>258542</v>
      </c>
      <c r="R3345" s="127">
        <v>258542</v>
      </c>
      <c r="S3345" s="37">
        <v>258542</v>
      </c>
    </row>
    <row r="3346" spans="2:19">
      <c r="B3346" s="6">
        <v>2004</v>
      </c>
      <c r="C3346" s="130">
        <v>78095</v>
      </c>
      <c r="D3346" s="130">
        <v>78095</v>
      </c>
      <c r="E3346" s="130">
        <v>78095</v>
      </c>
      <c r="F3346" s="130">
        <v>86536</v>
      </c>
      <c r="G3346" s="130">
        <v>86536</v>
      </c>
      <c r="H3346" s="130">
        <v>86536</v>
      </c>
      <c r="I3346" s="127">
        <v>139321</v>
      </c>
      <c r="J3346" s="127">
        <v>139321</v>
      </c>
      <c r="K3346" s="127">
        <v>139321</v>
      </c>
      <c r="L3346" s="127">
        <v>139321</v>
      </c>
      <c r="M3346" s="127">
        <v>139321</v>
      </c>
      <c r="N3346" s="127">
        <v>131711</v>
      </c>
      <c r="O3346" s="127">
        <v>131711</v>
      </c>
      <c r="P3346" s="127">
        <v>131711</v>
      </c>
      <c r="Q3346" s="127">
        <v>131711</v>
      </c>
      <c r="R3346" s="127">
        <v>131711</v>
      </c>
      <c r="S3346" s="37">
        <v>131711</v>
      </c>
    </row>
    <row r="3347" spans="2:19">
      <c r="B3347" s="6">
        <v>2003</v>
      </c>
      <c r="C3347" s="130">
        <v>41465</v>
      </c>
      <c r="D3347" s="130">
        <v>41465</v>
      </c>
      <c r="E3347" s="130">
        <v>41465</v>
      </c>
      <c r="F3347" s="130">
        <v>41465</v>
      </c>
      <c r="G3347" s="130">
        <v>41465</v>
      </c>
      <c r="H3347" s="130">
        <v>41465</v>
      </c>
      <c r="I3347" s="127">
        <v>76763</v>
      </c>
      <c r="J3347" s="127">
        <v>76763</v>
      </c>
      <c r="K3347" s="127">
        <v>76763</v>
      </c>
      <c r="L3347" s="127">
        <v>76763</v>
      </c>
      <c r="M3347" s="127">
        <v>76763</v>
      </c>
      <c r="N3347" s="127">
        <v>76763</v>
      </c>
      <c r="O3347" s="127">
        <v>76763</v>
      </c>
      <c r="P3347" s="127">
        <v>76763</v>
      </c>
      <c r="Q3347" s="127">
        <v>76763</v>
      </c>
      <c r="R3347" s="127">
        <v>76763</v>
      </c>
      <c r="S3347" s="37">
        <v>76763</v>
      </c>
    </row>
    <row r="3348" spans="2:19">
      <c r="B3348" s="6">
        <v>2002</v>
      </c>
      <c r="C3348" s="130">
        <v>125908</v>
      </c>
      <c r="D3348" s="130">
        <v>125908</v>
      </c>
      <c r="E3348" s="130">
        <v>125908</v>
      </c>
      <c r="F3348" s="130">
        <v>125908</v>
      </c>
      <c r="G3348" s="130">
        <v>125908</v>
      </c>
      <c r="H3348" s="130">
        <v>125908</v>
      </c>
      <c r="I3348" s="127">
        <v>170787</v>
      </c>
      <c r="J3348" s="127">
        <v>170787</v>
      </c>
      <c r="K3348" s="127">
        <v>170787</v>
      </c>
      <c r="L3348" s="127">
        <v>170787</v>
      </c>
      <c r="M3348" s="127">
        <v>170787</v>
      </c>
      <c r="N3348" s="127">
        <v>170787</v>
      </c>
      <c r="O3348" s="127">
        <v>170787</v>
      </c>
      <c r="P3348" s="127">
        <v>170787</v>
      </c>
      <c r="Q3348" s="127">
        <v>170787</v>
      </c>
      <c r="R3348" s="127">
        <v>170787</v>
      </c>
      <c r="S3348" s="37">
        <v>170787</v>
      </c>
    </row>
    <row r="3349" spans="2:19">
      <c r="B3349" s="6">
        <v>2001</v>
      </c>
      <c r="C3349" s="130">
        <v>4318</v>
      </c>
      <c r="D3349" s="130">
        <v>4318</v>
      </c>
      <c r="E3349" s="130">
        <v>4318</v>
      </c>
      <c r="F3349" s="130">
        <v>4318</v>
      </c>
      <c r="G3349" s="130">
        <v>4318</v>
      </c>
      <c r="H3349" s="130">
        <v>4318</v>
      </c>
      <c r="I3349" s="127">
        <v>62560</v>
      </c>
      <c r="J3349" s="127">
        <v>62560</v>
      </c>
      <c r="K3349" s="127">
        <v>62560</v>
      </c>
      <c r="L3349" s="127">
        <v>62560</v>
      </c>
      <c r="M3349" s="127">
        <v>62560</v>
      </c>
      <c r="N3349" s="127">
        <v>62560</v>
      </c>
      <c r="O3349" s="127">
        <v>62560</v>
      </c>
      <c r="P3349" s="127">
        <v>60528</v>
      </c>
      <c r="Q3349" s="127">
        <v>60528</v>
      </c>
      <c r="R3349" s="127">
        <v>60528</v>
      </c>
      <c r="S3349" s="37">
        <v>60528</v>
      </c>
    </row>
    <row r="3350" spans="2:19">
      <c r="B3350" s="6">
        <v>2000</v>
      </c>
      <c r="C3350" s="130">
        <v>16635</v>
      </c>
      <c r="D3350" s="130">
        <v>16635</v>
      </c>
      <c r="E3350" s="130">
        <v>16635</v>
      </c>
      <c r="F3350" s="130">
        <v>16635</v>
      </c>
      <c r="G3350" s="130">
        <v>16635</v>
      </c>
      <c r="H3350" s="130">
        <v>16635</v>
      </c>
      <c r="I3350" s="127">
        <v>26879</v>
      </c>
      <c r="J3350" s="127">
        <v>26879</v>
      </c>
      <c r="K3350" s="127">
        <v>26879</v>
      </c>
      <c r="L3350" s="127">
        <v>26879</v>
      </c>
      <c r="M3350" s="127">
        <v>26879</v>
      </c>
      <c r="N3350" s="127">
        <v>26878</v>
      </c>
      <c r="O3350" s="127">
        <v>26878</v>
      </c>
      <c r="P3350" s="127">
        <v>26878</v>
      </c>
      <c r="Q3350" s="127">
        <v>26878</v>
      </c>
      <c r="R3350" s="127">
        <v>26878</v>
      </c>
      <c r="S3350" s="37">
        <v>26878</v>
      </c>
    </row>
    <row r="3351" spans="2:19">
      <c r="B3351" s="6">
        <v>1999</v>
      </c>
      <c r="C3351" s="130">
        <v>43321</v>
      </c>
      <c r="D3351" s="130">
        <v>43321</v>
      </c>
      <c r="E3351" s="130">
        <v>43321</v>
      </c>
      <c r="F3351" s="130">
        <v>43321</v>
      </c>
      <c r="G3351" s="130">
        <v>43321</v>
      </c>
      <c r="H3351" s="130">
        <v>43321</v>
      </c>
      <c r="I3351" s="127">
        <v>54665</v>
      </c>
      <c r="J3351" s="127">
        <v>54665</v>
      </c>
      <c r="K3351" s="127">
        <v>54665</v>
      </c>
      <c r="L3351" s="127">
        <v>54665</v>
      </c>
      <c r="M3351" s="127">
        <v>54665</v>
      </c>
      <c r="N3351" s="127">
        <v>54665</v>
      </c>
      <c r="O3351" s="127">
        <v>54665</v>
      </c>
      <c r="P3351" s="127">
        <v>54665</v>
      </c>
      <c r="Q3351" s="127">
        <v>54665</v>
      </c>
      <c r="R3351" s="127">
        <v>54665</v>
      </c>
      <c r="S3351" s="37">
        <v>54665</v>
      </c>
    </row>
    <row r="3352" spans="2:19">
      <c r="B3352" s="6">
        <v>1998</v>
      </c>
      <c r="C3352" s="130">
        <v>28010</v>
      </c>
      <c r="D3352" s="130">
        <v>28010</v>
      </c>
      <c r="E3352" s="130">
        <v>28010</v>
      </c>
      <c r="F3352" s="130">
        <v>28010</v>
      </c>
      <c r="G3352" s="130">
        <v>28010</v>
      </c>
      <c r="H3352" s="130">
        <v>28010</v>
      </c>
      <c r="I3352" s="130">
        <v>28010</v>
      </c>
      <c r="J3352" s="130">
        <v>28010</v>
      </c>
      <c r="K3352" s="130">
        <v>28010</v>
      </c>
      <c r="L3352" s="130">
        <v>28010</v>
      </c>
      <c r="M3352" s="130">
        <v>28010</v>
      </c>
      <c r="N3352" s="130">
        <v>28010</v>
      </c>
      <c r="O3352" s="130">
        <v>28010</v>
      </c>
      <c r="P3352" s="130">
        <v>28010</v>
      </c>
      <c r="Q3352" s="130">
        <v>28010</v>
      </c>
      <c r="R3352" s="130">
        <v>28010</v>
      </c>
      <c r="S3352" s="37">
        <v>28010</v>
      </c>
    </row>
    <row r="3353" spans="2:19">
      <c r="B3353" s="6">
        <v>1997</v>
      </c>
      <c r="C3353" s="130">
        <v>66562</v>
      </c>
      <c r="D3353" s="130">
        <v>66562</v>
      </c>
      <c r="E3353" s="130">
        <v>64393</v>
      </c>
      <c r="F3353" s="130">
        <v>64393</v>
      </c>
      <c r="G3353" s="130">
        <v>64393</v>
      </c>
      <c r="H3353" s="130">
        <v>64393</v>
      </c>
      <c r="I3353" s="130">
        <v>64393</v>
      </c>
      <c r="J3353" s="130">
        <v>64393</v>
      </c>
      <c r="K3353" s="130">
        <v>64393</v>
      </c>
      <c r="L3353" s="130">
        <v>64393</v>
      </c>
      <c r="M3353" s="130">
        <v>64393</v>
      </c>
      <c r="N3353" s="130">
        <v>64393</v>
      </c>
      <c r="O3353" s="130">
        <v>64393</v>
      </c>
      <c r="P3353" s="130">
        <v>64393</v>
      </c>
      <c r="Q3353" s="130">
        <v>64393</v>
      </c>
      <c r="R3353" s="130">
        <v>64393</v>
      </c>
      <c r="S3353" s="37">
        <v>64393</v>
      </c>
    </row>
    <row r="3354" spans="2:19">
      <c r="B3354" s="6">
        <v>1996</v>
      </c>
      <c r="C3354" s="130">
        <v>60392</v>
      </c>
      <c r="D3354" s="130">
        <v>60392</v>
      </c>
      <c r="E3354" s="130">
        <v>47586</v>
      </c>
      <c r="F3354" s="130">
        <v>38776</v>
      </c>
      <c r="G3354" s="130">
        <v>38776</v>
      </c>
      <c r="H3354" s="130">
        <v>38776</v>
      </c>
      <c r="I3354" s="130">
        <v>38776</v>
      </c>
      <c r="J3354" s="130">
        <v>38776</v>
      </c>
      <c r="K3354" s="130">
        <v>38776</v>
      </c>
      <c r="L3354" s="130">
        <v>38776</v>
      </c>
      <c r="M3354" s="130">
        <v>38776</v>
      </c>
      <c r="N3354" s="130">
        <v>38776</v>
      </c>
      <c r="O3354" s="130">
        <v>38776</v>
      </c>
      <c r="P3354" s="130">
        <v>38776</v>
      </c>
      <c r="Q3354" s="130">
        <v>38776</v>
      </c>
      <c r="R3354" s="130">
        <v>38776</v>
      </c>
      <c r="S3354" s="37">
        <v>38776</v>
      </c>
    </row>
    <row r="3355" spans="2:19">
      <c r="B3355" s="6">
        <v>1995</v>
      </c>
      <c r="C3355" s="130">
        <v>71516</v>
      </c>
      <c r="D3355" s="130">
        <v>71516</v>
      </c>
      <c r="E3355" s="130">
        <v>71516</v>
      </c>
      <c r="F3355" s="130">
        <v>71516</v>
      </c>
      <c r="G3355" s="130">
        <v>71516</v>
      </c>
      <c r="H3355" s="130">
        <v>71516</v>
      </c>
      <c r="I3355" s="130">
        <v>71516</v>
      </c>
      <c r="J3355" s="130">
        <v>71516</v>
      </c>
      <c r="K3355" s="130">
        <v>71516</v>
      </c>
      <c r="L3355" s="130">
        <v>71516</v>
      </c>
      <c r="M3355" s="130">
        <v>71516</v>
      </c>
      <c r="N3355" s="130">
        <v>71516</v>
      </c>
      <c r="O3355" s="130">
        <v>71516</v>
      </c>
      <c r="P3355" s="130">
        <v>71516</v>
      </c>
      <c r="Q3355" s="130">
        <v>71516</v>
      </c>
      <c r="R3355" s="130">
        <v>71516</v>
      </c>
      <c r="S3355" s="37">
        <v>71516</v>
      </c>
    </row>
    <row r="3356" spans="2:19">
      <c r="B3356" s="6">
        <v>1994</v>
      </c>
      <c r="C3356" s="130">
        <v>23821</v>
      </c>
      <c r="D3356" s="130">
        <v>23821</v>
      </c>
      <c r="E3356" s="130">
        <v>19334</v>
      </c>
      <c r="F3356" s="130">
        <v>19334</v>
      </c>
      <c r="G3356" s="130">
        <v>18607</v>
      </c>
      <c r="H3356" s="130">
        <v>18607</v>
      </c>
      <c r="I3356" s="130">
        <v>18207</v>
      </c>
      <c r="J3356" s="130">
        <v>18207</v>
      </c>
      <c r="K3356" s="130">
        <v>18207</v>
      </c>
      <c r="L3356" s="130">
        <v>18207</v>
      </c>
      <c r="M3356" s="130">
        <v>18207</v>
      </c>
      <c r="N3356" s="130">
        <v>18207</v>
      </c>
      <c r="O3356" s="130">
        <v>18207</v>
      </c>
      <c r="P3356" s="130">
        <v>18207</v>
      </c>
      <c r="Q3356" s="130">
        <v>18207</v>
      </c>
      <c r="R3356" s="130">
        <v>18207</v>
      </c>
      <c r="S3356" s="37">
        <v>18207</v>
      </c>
    </row>
    <row r="3357" spans="2:19">
      <c r="B3357" s="6">
        <v>1993</v>
      </c>
      <c r="C3357" s="130">
        <v>47947</v>
      </c>
      <c r="D3357" s="130">
        <v>47947</v>
      </c>
      <c r="E3357" s="130">
        <v>47257</v>
      </c>
      <c r="F3357" s="130">
        <v>47257</v>
      </c>
      <c r="G3357" s="130">
        <v>47257</v>
      </c>
      <c r="H3357" s="130">
        <v>47257</v>
      </c>
      <c r="I3357" s="130">
        <v>47257</v>
      </c>
      <c r="J3357" s="130">
        <v>47257</v>
      </c>
      <c r="K3357" s="130">
        <v>47257</v>
      </c>
      <c r="L3357" s="130">
        <v>47257</v>
      </c>
      <c r="M3357" s="130">
        <v>47257</v>
      </c>
      <c r="N3357" s="130">
        <v>47257</v>
      </c>
      <c r="O3357" s="130">
        <v>47257</v>
      </c>
      <c r="P3357" s="130">
        <v>47257</v>
      </c>
      <c r="Q3357" s="130">
        <v>47257</v>
      </c>
      <c r="R3357" s="130">
        <v>47257</v>
      </c>
      <c r="S3357" s="37">
        <v>47257</v>
      </c>
    </row>
    <row r="3358" spans="2:19">
      <c r="B3358" s="6">
        <v>1992</v>
      </c>
      <c r="C3358" s="130">
        <v>43117</v>
      </c>
      <c r="D3358" s="130">
        <v>43117</v>
      </c>
      <c r="E3358" s="130">
        <v>43117</v>
      </c>
      <c r="F3358" s="130">
        <v>43117</v>
      </c>
      <c r="G3358" s="130">
        <v>43117</v>
      </c>
      <c r="H3358" s="130">
        <v>43117</v>
      </c>
      <c r="I3358" s="130">
        <v>43117</v>
      </c>
      <c r="J3358" s="130">
        <v>43117</v>
      </c>
      <c r="K3358" s="130">
        <v>43117</v>
      </c>
      <c r="L3358" s="130">
        <v>43117</v>
      </c>
      <c r="M3358" s="130">
        <v>43117</v>
      </c>
      <c r="N3358" s="130">
        <v>43117</v>
      </c>
      <c r="O3358" s="130">
        <v>43117</v>
      </c>
      <c r="P3358" s="130">
        <v>43117</v>
      </c>
      <c r="Q3358" s="130">
        <v>43117</v>
      </c>
      <c r="R3358" s="130">
        <v>43117</v>
      </c>
      <c r="S3358" s="37">
        <v>43117</v>
      </c>
    </row>
    <row r="3359" spans="2:19">
      <c r="B3359" s="6">
        <v>1991</v>
      </c>
      <c r="C3359" s="130">
        <v>0</v>
      </c>
      <c r="D3359" s="130">
        <v>0</v>
      </c>
      <c r="E3359" s="130">
        <v>0</v>
      </c>
      <c r="F3359" s="130">
        <v>0</v>
      </c>
      <c r="G3359" s="130">
        <v>0</v>
      </c>
      <c r="H3359" s="130">
        <v>0</v>
      </c>
      <c r="I3359" s="130">
        <v>0</v>
      </c>
      <c r="J3359" s="130">
        <v>0</v>
      </c>
      <c r="K3359" s="130">
        <v>0</v>
      </c>
      <c r="L3359" s="130">
        <v>0</v>
      </c>
      <c r="M3359" s="130">
        <v>0</v>
      </c>
      <c r="N3359" s="130">
        <v>0</v>
      </c>
      <c r="O3359" s="130">
        <v>0</v>
      </c>
      <c r="P3359" s="130">
        <v>0</v>
      </c>
      <c r="Q3359" s="130">
        <v>0</v>
      </c>
      <c r="R3359" s="130">
        <v>0</v>
      </c>
      <c r="S3359" s="37">
        <v>0</v>
      </c>
    </row>
    <row r="3360" spans="2:19">
      <c r="B3360" s="6">
        <v>1990</v>
      </c>
      <c r="C3360" s="130">
        <v>32924</v>
      </c>
      <c r="D3360" s="130">
        <v>32924</v>
      </c>
      <c r="E3360" s="130">
        <v>32924</v>
      </c>
      <c r="F3360" s="130">
        <v>32924</v>
      </c>
      <c r="G3360" s="130">
        <v>32924</v>
      </c>
      <c r="H3360" s="130">
        <v>32924</v>
      </c>
      <c r="I3360" s="130">
        <v>32924</v>
      </c>
      <c r="J3360" s="130">
        <v>32924</v>
      </c>
      <c r="K3360" s="130">
        <v>32924</v>
      </c>
      <c r="L3360" s="130">
        <v>32924</v>
      </c>
      <c r="M3360" s="130">
        <v>32924</v>
      </c>
      <c r="N3360" s="130">
        <v>32924</v>
      </c>
      <c r="O3360" s="130">
        <v>32924</v>
      </c>
      <c r="P3360" s="130">
        <v>32924</v>
      </c>
      <c r="Q3360" s="130">
        <v>32924</v>
      </c>
      <c r="R3360" s="130">
        <v>32924</v>
      </c>
      <c r="S3360" s="37">
        <v>32924</v>
      </c>
    </row>
    <row r="3361" spans="2:19">
      <c r="B3361" s="6">
        <v>1989</v>
      </c>
      <c r="C3361" s="130">
        <v>5925</v>
      </c>
      <c r="D3361" s="130">
        <v>5925</v>
      </c>
      <c r="E3361" s="130">
        <v>5925</v>
      </c>
      <c r="F3361" s="130">
        <v>5925</v>
      </c>
      <c r="G3361" s="130">
        <v>5925</v>
      </c>
      <c r="H3361" s="130">
        <v>5925</v>
      </c>
      <c r="I3361" s="130">
        <v>5925</v>
      </c>
      <c r="J3361" s="130">
        <v>5925</v>
      </c>
      <c r="K3361" s="130">
        <v>5925</v>
      </c>
      <c r="L3361" s="130">
        <v>5925</v>
      </c>
      <c r="M3361" s="130">
        <v>5925</v>
      </c>
      <c r="N3361" s="130">
        <v>5925</v>
      </c>
      <c r="O3361" s="130">
        <v>5925</v>
      </c>
      <c r="P3361" s="130">
        <v>5925</v>
      </c>
      <c r="Q3361" s="130">
        <v>5925</v>
      </c>
      <c r="R3361" s="130">
        <v>5925</v>
      </c>
      <c r="S3361" s="37">
        <v>5925</v>
      </c>
    </row>
    <row r="3362" spans="2:19">
      <c r="B3362" s="6">
        <v>1988</v>
      </c>
      <c r="C3362" s="130">
        <v>9085</v>
      </c>
      <c r="D3362" s="130">
        <v>9085</v>
      </c>
      <c r="E3362" s="130">
        <v>9085</v>
      </c>
      <c r="F3362" s="130">
        <v>9085</v>
      </c>
      <c r="G3362" s="130">
        <v>9085</v>
      </c>
      <c r="H3362" s="130">
        <v>9085</v>
      </c>
      <c r="I3362" s="130">
        <v>9085</v>
      </c>
      <c r="J3362" s="130">
        <v>9085</v>
      </c>
      <c r="K3362" s="130">
        <v>9085</v>
      </c>
      <c r="L3362" s="130">
        <v>9085</v>
      </c>
      <c r="M3362" s="130">
        <v>9085</v>
      </c>
      <c r="N3362" s="130">
        <v>9085</v>
      </c>
      <c r="O3362" s="130">
        <v>9085</v>
      </c>
      <c r="P3362" s="130">
        <v>9085</v>
      </c>
      <c r="Q3362" s="130">
        <v>9085</v>
      </c>
      <c r="R3362" s="130">
        <v>9085</v>
      </c>
      <c r="S3362" s="37">
        <v>9085</v>
      </c>
    </row>
    <row r="3363" spans="2:19">
      <c r="B3363" s="6">
        <v>1987</v>
      </c>
      <c r="C3363" s="130">
        <v>26921</v>
      </c>
      <c r="D3363" s="130">
        <v>26921</v>
      </c>
      <c r="E3363" s="130">
        <v>26921</v>
      </c>
      <c r="F3363" s="130">
        <v>26921</v>
      </c>
      <c r="G3363" s="130">
        <v>26921</v>
      </c>
      <c r="H3363" s="130">
        <v>26921</v>
      </c>
      <c r="I3363" s="130">
        <v>26921</v>
      </c>
      <c r="J3363" s="130">
        <v>26921</v>
      </c>
      <c r="K3363" s="130">
        <v>26921</v>
      </c>
      <c r="L3363" s="130">
        <v>26921</v>
      </c>
      <c r="M3363" s="130">
        <v>26921</v>
      </c>
      <c r="N3363" s="130">
        <v>26921</v>
      </c>
      <c r="O3363" s="130">
        <v>26921</v>
      </c>
      <c r="P3363" s="130">
        <v>26921</v>
      </c>
      <c r="Q3363" s="130">
        <v>26921</v>
      </c>
      <c r="R3363" s="130">
        <v>26921</v>
      </c>
      <c r="S3363" s="37">
        <v>26921</v>
      </c>
    </row>
    <row r="3364" spans="2:19">
      <c r="B3364" s="6">
        <v>1986</v>
      </c>
      <c r="C3364" s="130">
        <v>0</v>
      </c>
      <c r="D3364" s="130">
        <v>0</v>
      </c>
      <c r="E3364" s="130">
        <v>0</v>
      </c>
      <c r="F3364" s="130">
        <v>0</v>
      </c>
      <c r="G3364" s="130">
        <v>0</v>
      </c>
      <c r="H3364" s="130">
        <v>0</v>
      </c>
      <c r="I3364" s="130">
        <v>0</v>
      </c>
      <c r="J3364" s="130">
        <v>0</v>
      </c>
      <c r="K3364" s="130">
        <v>0</v>
      </c>
      <c r="L3364" s="130">
        <v>0</v>
      </c>
      <c r="M3364" s="130">
        <v>0</v>
      </c>
      <c r="N3364" s="130">
        <v>0</v>
      </c>
      <c r="O3364" s="130">
        <v>0</v>
      </c>
      <c r="P3364" s="130">
        <v>0</v>
      </c>
      <c r="Q3364" s="130">
        <v>0</v>
      </c>
      <c r="R3364" s="130">
        <v>0</v>
      </c>
      <c r="S3364" s="37">
        <v>0</v>
      </c>
    </row>
    <row r="3365" spans="2:19">
      <c r="B3365" s="6">
        <v>1985</v>
      </c>
      <c r="C3365" s="130">
        <v>2808</v>
      </c>
      <c r="D3365" s="130">
        <v>2808</v>
      </c>
      <c r="E3365" s="130">
        <v>2808</v>
      </c>
      <c r="F3365" s="130">
        <v>2808</v>
      </c>
      <c r="G3365" s="130">
        <v>2808</v>
      </c>
      <c r="H3365" s="130">
        <v>2808</v>
      </c>
      <c r="I3365" s="130">
        <v>2808</v>
      </c>
      <c r="J3365" s="130">
        <v>2808</v>
      </c>
      <c r="K3365" s="130">
        <v>2808</v>
      </c>
      <c r="L3365" s="130">
        <v>2808</v>
      </c>
      <c r="M3365" s="130">
        <v>2808</v>
      </c>
      <c r="N3365" s="130">
        <v>2808</v>
      </c>
      <c r="O3365" s="37">
        <v>0</v>
      </c>
      <c r="P3365" s="37">
        <v>0</v>
      </c>
      <c r="Q3365" s="37">
        <v>0</v>
      </c>
      <c r="R3365" s="37">
        <v>0</v>
      </c>
      <c r="S3365" s="37">
        <v>0</v>
      </c>
    </row>
    <row r="3366" spans="2:19">
      <c r="B3366" s="6">
        <v>1984</v>
      </c>
      <c r="C3366" s="130">
        <v>6290</v>
      </c>
      <c r="D3366" s="130">
        <v>6290</v>
      </c>
      <c r="E3366" s="130">
        <v>6290</v>
      </c>
      <c r="F3366" s="130">
        <v>6290</v>
      </c>
      <c r="G3366" s="130">
        <v>6290</v>
      </c>
      <c r="H3366" s="130">
        <v>6290</v>
      </c>
      <c r="I3366" s="130">
        <v>6290</v>
      </c>
      <c r="J3366" s="130">
        <v>6290</v>
      </c>
      <c r="K3366" s="130">
        <v>6290</v>
      </c>
      <c r="L3366" s="130">
        <v>6290</v>
      </c>
      <c r="M3366" s="130">
        <v>6290</v>
      </c>
      <c r="N3366" s="130">
        <v>0</v>
      </c>
      <c r="O3366" s="130">
        <v>0</v>
      </c>
      <c r="P3366" s="130">
        <v>0</v>
      </c>
      <c r="Q3366" s="130">
        <v>0</v>
      </c>
      <c r="R3366" s="130">
        <v>0</v>
      </c>
      <c r="S3366" s="37">
        <v>0</v>
      </c>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1011993</v>
      </c>
      <c r="D3421" s="11">
        <f>SUM(D3343:D3420)</f>
        <v>1148997</v>
      </c>
      <c r="E3421" s="11">
        <f>SUM(E3342:E3420)</f>
        <v>1186654</v>
      </c>
      <c r="F3421" s="11">
        <f>SUM(F3341:F3420)</f>
        <v>1245516</v>
      </c>
      <c r="G3421" s="11">
        <f>SUM(G3340:G3420)</f>
        <v>1253556</v>
      </c>
      <c r="H3421" s="11">
        <f>SUM(H3334:H3420)</f>
        <v>1261538</v>
      </c>
      <c r="I3421" s="11">
        <f>SUM(I3334:I3420)</f>
        <v>3396669</v>
      </c>
      <c r="J3421" s="11">
        <f t="shared" ref="J3421" si="115">SUM(J3334:J3420)</f>
        <v>3733502</v>
      </c>
      <c r="K3421" s="11">
        <f>SUM(K3334:K3420)</f>
        <v>4325872</v>
      </c>
      <c r="L3421" s="11">
        <f t="shared" ref="L3421" si="116">SUM(L3334:L3420)</f>
        <v>4725709</v>
      </c>
      <c r="M3421" s="11">
        <f>SUM(M3334:M3420)</f>
        <v>5144123</v>
      </c>
      <c r="N3421" s="11">
        <f>SUM(N3329:N3420)</f>
        <v>5488298</v>
      </c>
      <c r="O3421" s="11">
        <f>SUM(O3329:O3420)</f>
        <v>5849924</v>
      </c>
      <c r="P3421" s="11">
        <f>SUM(P3329:P3420)</f>
        <v>6394601</v>
      </c>
      <c r="Q3421" s="11">
        <f>SUM(Q3329:Q3420)</f>
        <v>6632563</v>
      </c>
      <c r="R3421" s="11">
        <f>SUM(R3328:R3420)</f>
        <v>7125310</v>
      </c>
      <c r="S3421" s="11">
        <f>SUM(S3328:S3420)</f>
        <v>9005919.0800000001</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117">SUM(J3429:J3515)</f>
        <v>0</v>
      </c>
      <c r="K3516" s="11">
        <f>SUM(K3429:K3515)</f>
        <v>0</v>
      </c>
      <c r="L3516" s="11">
        <f t="shared" ref="L3516" si="118">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19">SUM(J3524:J3610)</f>
        <v>0</v>
      </c>
      <c r="K3611" s="11">
        <f>SUM(K3524:K3610)</f>
        <v>0</v>
      </c>
      <c r="L3611" s="11">
        <f t="shared" ref="L3611" si="120">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21">SUM(J3619:J3705)</f>
        <v>0</v>
      </c>
      <c r="K3706" s="11">
        <f>SUM(K3619:K3705)</f>
        <v>0</v>
      </c>
      <c r="L3706" s="11">
        <f t="shared" ref="L3706" si="122">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Ausfüllhilfe</vt:lpstr>
      <vt:lpstr>Stammdaten</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2024-08-09T05:57:12Z</dcterms:modified>
</cp:coreProperties>
</file>